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6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7.xml" ContentType="application/vnd.openxmlformats-officedocument.drawing+xml"/>
  <Override PartName="/xl/charts/chart18.xml" ContentType="application/vnd.openxmlformats-officedocument.drawingml.chart+xml"/>
  <Override PartName="/xl/drawings/drawing8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St. Camillus3\Desktop\My Documents\HOSPITAL STATISTICS\STATISTICS 2014\"/>
    </mc:Choice>
  </mc:AlternateContent>
  <bookViews>
    <workbookView xWindow="120" yWindow="75" windowWidth="6885" windowHeight="5535" tabRatio="862"/>
  </bookViews>
  <sheets>
    <sheet name="YEAR 2014" sheetId="1" r:id="rId1"/>
    <sheet name="grafici" sheetId="2" r:id="rId2"/>
    <sheet name="grafici2" sheetId="3" r:id="rId3"/>
    <sheet name="grafici3" sheetId="4" r:id="rId4"/>
    <sheet name="Graf-OPD-IP" sheetId="5" r:id="rId5"/>
    <sheet name="GRAF DELIV-DEATH" sheetId="6" r:id="rId6"/>
    <sheet name="GRAF OPERATION-CLINIC" sheetId="7" r:id="rId7"/>
    <sheet name="GRAF US-LAB TEST-VCT" sheetId="8" r:id="rId8"/>
    <sheet name="X -  RAY" sheetId="9" r:id="rId9"/>
    <sheet name="PHOTOS" sheetId="35" r:id="rId10"/>
    <sheet name="January" sheetId="10" r:id="rId11"/>
    <sheet name="February" sheetId="11" r:id="rId12"/>
    <sheet name="March" sheetId="12" r:id="rId13"/>
    <sheet name="April" sheetId="13" r:id="rId14"/>
    <sheet name="May" sheetId="14" r:id="rId15"/>
    <sheet name="June" sheetId="15" r:id="rId16"/>
    <sheet name="July" sheetId="16" r:id="rId17"/>
    <sheet name="August" sheetId="17" r:id="rId18"/>
    <sheet name="September" sheetId="18" r:id="rId19"/>
    <sheet name="October" sheetId="19" r:id="rId20"/>
    <sheet name="November" sheetId="20" r:id="rId21"/>
    <sheet name="December" sheetId="21" r:id="rId22"/>
    <sheet name="Statistic on diseases" sheetId="23" r:id="rId23"/>
    <sheet name="labst-mal-sputum-widal" sheetId="24" r:id="rId24"/>
    <sheet name="labst-hiv-Vdrl" sheetId="25" r:id="rId25"/>
    <sheet name="Sheet1" sheetId="36" r:id="rId26"/>
    <sheet name="Clinic Surveillance" sheetId="27" r:id="rId27"/>
    <sheet name="HTC" sheetId="29" r:id="rId28"/>
    <sheet name="ART " sheetId="33" r:id="rId29"/>
    <sheet name="Staffing Strength" sheetId="31" r:id="rId30"/>
  </sheets>
  <definedNames>
    <definedName name="_xlnm.Print_Area" localSheetId="28">'ART '!$A$1:$J$70</definedName>
    <definedName name="_xlnm.Print_Area" localSheetId="26">'Clinic Surveillance'!$A$1:$J$65</definedName>
    <definedName name="_xlnm.Print_Area" localSheetId="21">December!$A$1:$G$63</definedName>
    <definedName name="_xlnm.Print_Area" localSheetId="5">'GRAF DELIV-DEATH'!$A$1:$S$85</definedName>
    <definedName name="_xlnm.Print_Area" localSheetId="6">'GRAF OPERATION-CLINIC'!$A$1:$S$17</definedName>
    <definedName name="_xlnm.Print_Area" localSheetId="7">'GRAF US-LAB TEST-VCT'!$A$1:$Q$83</definedName>
    <definedName name="_xlnm.Print_Area" localSheetId="3">grafici3!$A$1:$O$41</definedName>
    <definedName name="_xlnm.Print_Area" localSheetId="4">'Graf-OPD-IP'!$A$1:$S$45</definedName>
    <definedName name="_xlnm.Print_Area" localSheetId="27">HTC!$A$1:$K$44</definedName>
    <definedName name="_xlnm.Print_Area" localSheetId="23">'labst-mal-sputum-widal'!$A$1:$L$61</definedName>
    <definedName name="_xlnm.Print_Area" localSheetId="20">November!$A$1:$G$63</definedName>
    <definedName name="_xlnm.Print_Area" localSheetId="9">PHOTOS!$A$1:$O$88</definedName>
    <definedName name="_xlnm.Print_Area" localSheetId="18">September!$A$1:$G$63</definedName>
    <definedName name="_xlnm.Print_Area" localSheetId="29">'Staffing Strength'!$A$1:$E$46</definedName>
    <definedName name="_xlnm.Print_Area" localSheetId="22">'Statistic on diseases'!$A$1:$N$379</definedName>
    <definedName name="_xlnm.Print_Area" localSheetId="8">'X -  RAY'!$A$1:$R$45</definedName>
    <definedName name="_xlnm.Print_Area" localSheetId="0">'YEAR 2014'!$A$1:$I$73</definedName>
    <definedName name="_xlnm.Print_Titles" localSheetId="22">'Statistic on diseases'!$4:$4</definedName>
  </definedNames>
  <calcPr calcId="152511"/>
</workbook>
</file>

<file path=xl/calcChain.xml><?xml version="1.0" encoding="utf-8"?>
<calcChain xmlns="http://schemas.openxmlformats.org/spreadsheetml/2006/main">
  <c r="H27" i="1" l="1"/>
  <c r="H28" i="1"/>
  <c r="H29" i="1"/>
  <c r="H30" i="1"/>
  <c r="C26" i="1"/>
  <c r="H26" i="1"/>
  <c r="G23" i="1" l="1"/>
  <c r="G22" i="1"/>
  <c r="D23" i="1"/>
  <c r="D22" i="1"/>
  <c r="F15" i="1"/>
  <c r="F14" i="1"/>
  <c r="F12" i="1"/>
  <c r="F11" i="1"/>
  <c r="H12" i="1" s="1"/>
  <c r="D60" i="27" l="1"/>
  <c r="E60" i="27"/>
  <c r="F60" i="27"/>
  <c r="G60" i="27"/>
  <c r="C60" i="27"/>
  <c r="H9" i="27" l="1"/>
  <c r="H10" i="27"/>
  <c r="H11" i="27"/>
  <c r="H12" i="27"/>
  <c r="H13" i="27"/>
  <c r="H14" i="27"/>
  <c r="H15" i="27"/>
  <c r="H16" i="27"/>
  <c r="H17" i="27"/>
  <c r="H18" i="27"/>
  <c r="H19" i="27"/>
  <c r="H20" i="27"/>
  <c r="B21" i="27"/>
  <c r="C21" i="27"/>
  <c r="D21" i="27"/>
  <c r="E21" i="27"/>
  <c r="F21" i="27"/>
  <c r="G21" i="27"/>
  <c r="C41" i="27"/>
  <c r="D41" i="27"/>
  <c r="E41" i="27"/>
  <c r="F41" i="27"/>
  <c r="H21" i="27" l="1"/>
  <c r="D70" i="1"/>
  <c r="H70" i="1"/>
  <c r="D69" i="1" s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D49" i="1" s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H50" i="1"/>
  <c r="C50" i="1"/>
  <c r="G52" i="11"/>
  <c r="C61" i="10" l="1"/>
  <c r="D26" i="25" l="1"/>
  <c r="D27" i="25"/>
  <c r="D28" i="25"/>
  <c r="D29" i="25"/>
  <c r="D30" i="25"/>
  <c r="D31" i="25"/>
  <c r="D32" i="25"/>
  <c r="D33" i="25"/>
  <c r="D34" i="25"/>
  <c r="D35" i="25"/>
  <c r="D36" i="25"/>
  <c r="D25" i="25"/>
  <c r="D4" i="25"/>
  <c r="D5" i="25"/>
  <c r="D6" i="25"/>
  <c r="D7" i="25"/>
  <c r="D8" i="25"/>
  <c r="D9" i="25"/>
  <c r="D10" i="25"/>
  <c r="D11" i="25"/>
  <c r="D12" i="25"/>
  <c r="D13" i="25"/>
  <c r="D14" i="25"/>
  <c r="D15" i="25"/>
  <c r="D45" i="24"/>
  <c r="D46" i="24"/>
  <c r="D47" i="24"/>
  <c r="D48" i="24"/>
  <c r="D49" i="24"/>
  <c r="D50" i="24"/>
  <c r="D51" i="24"/>
  <c r="D52" i="24"/>
  <c r="D53" i="24"/>
  <c r="D54" i="24"/>
  <c r="D55" i="24"/>
  <c r="D44" i="24"/>
  <c r="D26" i="24"/>
  <c r="D27" i="24"/>
  <c r="D28" i="24"/>
  <c r="D29" i="24"/>
  <c r="D30" i="24"/>
  <c r="D31" i="24"/>
  <c r="D32" i="24"/>
  <c r="D33" i="24"/>
  <c r="D34" i="24"/>
  <c r="D35" i="24"/>
  <c r="D36" i="24"/>
  <c r="D25" i="24"/>
  <c r="D7" i="24"/>
  <c r="D8" i="24"/>
  <c r="D9" i="24"/>
  <c r="D10" i="24"/>
  <c r="D11" i="24"/>
  <c r="D12" i="24"/>
  <c r="D13" i="24"/>
  <c r="D14" i="24"/>
  <c r="D15" i="24"/>
  <c r="D16" i="24"/>
  <c r="D17" i="24"/>
  <c r="D6" i="24"/>
  <c r="N267" i="23"/>
  <c r="C42" i="31"/>
  <c r="G63" i="21"/>
  <c r="C62" i="21"/>
  <c r="C58" i="21"/>
  <c r="G57" i="21"/>
  <c r="G52" i="21"/>
  <c r="C50" i="21"/>
  <c r="C42" i="21"/>
  <c r="C37" i="21"/>
  <c r="C28" i="21"/>
  <c r="C21" i="21"/>
  <c r="G14" i="21"/>
  <c r="C13" i="21"/>
  <c r="G9" i="21"/>
  <c r="C9" i="21"/>
  <c r="G63" i="20"/>
  <c r="C62" i="20"/>
  <c r="C58" i="20"/>
  <c r="G57" i="20"/>
  <c r="G52" i="20"/>
  <c r="C50" i="20"/>
  <c r="C42" i="20"/>
  <c r="C37" i="20"/>
  <c r="C28" i="20"/>
  <c r="C21" i="20"/>
  <c r="G14" i="20"/>
  <c r="C13" i="20"/>
  <c r="G9" i="20"/>
  <c r="C9" i="20"/>
  <c r="G63" i="19"/>
  <c r="C62" i="19"/>
  <c r="C58" i="19"/>
  <c r="G57" i="19"/>
  <c r="G52" i="19"/>
  <c r="C50" i="19"/>
  <c r="C42" i="19"/>
  <c r="C37" i="19"/>
  <c r="C28" i="19"/>
  <c r="C21" i="19"/>
  <c r="G14" i="19"/>
  <c r="C13" i="19"/>
  <c r="G9" i="19"/>
  <c r="C9" i="19"/>
  <c r="G63" i="18"/>
  <c r="C62" i="18"/>
  <c r="C58" i="18"/>
  <c r="G57" i="18"/>
  <c r="G52" i="18"/>
  <c r="C50" i="18"/>
  <c r="C42" i="18"/>
  <c r="C37" i="18"/>
  <c r="C28" i="18"/>
  <c r="C21" i="18"/>
  <c r="G14" i="18"/>
  <c r="C13" i="18"/>
  <c r="G9" i="18"/>
  <c r="C9" i="18"/>
  <c r="G63" i="17"/>
  <c r="C62" i="17"/>
  <c r="C58" i="17"/>
  <c r="G57" i="17"/>
  <c r="G52" i="17"/>
  <c r="C50" i="17"/>
  <c r="C42" i="17"/>
  <c r="C37" i="17"/>
  <c r="C28" i="17"/>
  <c r="C21" i="17"/>
  <c r="G14" i="17"/>
  <c r="C13" i="17"/>
  <c r="G9" i="17"/>
  <c r="C9" i="17"/>
  <c r="G63" i="16"/>
  <c r="C62" i="16"/>
  <c r="C58" i="16"/>
  <c r="G57" i="16"/>
  <c r="G52" i="16"/>
  <c r="C50" i="16"/>
  <c r="C42" i="16"/>
  <c r="C37" i="16"/>
  <c r="C28" i="16"/>
  <c r="C21" i="16"/>
  <c r="G14" i="16"/>
  <c r="C13" i="16"/>
  <c r="G9" i="16"/>
  <c r="C9" i="16"/>
  <c r="G63" i="15"/>
  <c r="C62" i="15"/>
  <c r="C58" i="15"/>
  <c r="G57" i="15"/>
  <c r="G52" i="15"/>
  <c r="C50" i="15"/>
  <c r="C42" i="15"/>
  <c r="C37" i="15"/>
  <c r="C28" i="15"/>
  <c r="C21" i="15"/>
  <c r="G14" i="15"/>
  <c r="C13" i="15"/>
  <c r="G9" i="15"/>
  <c r="C9" i="15"/>
  <c r="G63" i="14"/>
  <c r="C62" i="14"/>
  <c r="C58" i="14"/>
  <c r="G57" i="14"/>
  <c r="G52" i="14"/>
  <c r="C50" i="14"/>
  <c r="C42" i="14"/>
  <c r="C37" i="14"/>
  <c r="C28" i="14"/>
  <c r="C21" i="14"/>
  <c r="G14" i="14"/>
  <c r="C13" i="14"/>
  <c r="G9" i="14"/>
  <c r="C9" i="14"/>
  <c r="G63" i="13"/>
  <c r="C62" i="13"/>
  <c r="C58" i="13"/>
  <c r="G57" i="13"/>
  <c r="G52" i="13"/>
  <c r="C50" i="13"/>
  <c r="C42" i="13"/>
  <c r="C37" i="13"/>
  <c r="C28" i="13"/>
  <c r="C21" i="13"/>
  <c r="G14" i="13"/>
  <c r="C13" i="13"/>
  <c r="G9" i="13"/>
  <c r="C9" i="13"/>
  <c r="G63" i="12"/>
  <c r="C62" i="12"/>
  <c r="C58" i="12"/>
  <c r="G57" i="12"/>
  <c r="G52" i="12"/>
  <c r="C50" i="12"/>
  <c r="C42" i="12"/>
  <c r="C37" i="12"/>
  <c r="C28" i="12"/>
  <c r="C21" i="12"/>
  <c r="G14" i="12"/>
  <c r="C13" i="12"/>
  <c r="G9" i="12"/>
  <c r="C9" i="12"/>
  <c r="G63" i="11"/>
  <c r="C62" i="11"/>
  <c r="C58" i="11"/>
  <c r="G57" i="11"/>
  <c r="C50" i="11"/>
  <c r="C42" i="11"/>
  <c r="C37" i="11"/>
  <c r="C28" i="11"/>
  <c r="C21" i="11"/>
  <c r="G14" i="11"/>
  <c r="C13" i="11"/>
  <c r="G9" i="11"/>
  <c r="C9" i="11"/>
  <c r="I29" i="29"/>
  <c r="I30" i="29"/>
  <c r="I31" i="29"/>
  <c r="I32" i="29"/>
  <c r="I33" i="29"/>
  <c r="I34" i="29"/>
  <c r="I35" i="29"/>
  <c r="I36" i="29"/>
  <c r="I37" i="29"/>
  <c r="I38" i="29"/>
  <c r="I39" i="29"/>
  <c r="I28" i="29"/>
  <c r="N2" i="6"/>
  <c r="G36" i="33"/>
  <c r="E36" i="33"/>
  <c r="G13" i="10"/>
  <c r="N317" i="23"/>
  <c r="N49" i="23"/>
  <c r="N88" i="23"/>
  <c r="N301" i="23"/>
  <c r="N302" i="23"/>
  <c r="N308" i="23"/>
  <c r="N314" i="23"/>
  <c r="N309" i="23"/>
  <c r="D4" i="1"/>
  <c r="C17" i="33"/>
  <c r="C14" i="20" l="1"/>
  <c r="C14" i="18"/>
  <c r="C14" i="16"/>
  <c r="C14" i="14"/>
  <c r="C14" i="12"/>
  <c r="C14" i="11"/>
  <c r="C14" i="13"/>
  <c r="C14" i="15"/>
  <c r="C14" i="17"/>
  <c r="C14" i="19"/>
  <c r="C14" i="21"/>
  <c r="H37" i="1"/>
  <c r="H36" i="1"/>
  <c r="D38" i="1"/>
  <c r="D37" i="1"/>
  <c r="D36" i="1"/>
  <c r="G33" i="1"/>
  <c r="C33" i="1"/>
  <c r="C20" i="10"/>
  <c r="G19" i="29"/>
  <c r="F19" i="29"/>
  <c r="E19" i="29"/>
  <c r="D19" i="29"/>
  <c r="C19" i="29"/>
  <c r="B19" i="29"/>
  <c r="J8" i="29"/>
  <c r="J9" i="29"/>
  <c r="J10" i="29"/>
  <c r="J11" i="29"/>
  <c r="J12" i="29"/>
  <c r="J13" i="29"/>
  <c r="J14" i="29"/>
  <c r="J15" i="29"/>
  <c r="J16" i="29"/>
  <c r="J17" i="29"/>
  <c r="J18" i="29"/>
  <c r="H19" i="29"/>
  <c r="E7" i="24"/>
  <c r="E8" i="24"/>
  <c r="E9" i="24"/>
  <c r="E10" i="24"/>
  <c r="E11" i="24"/>
  <c r="E12" i="24"/>
  <c r="E13" i="24"/>
  <c r="E14" i="24"/>
  <c r="E15" i="24"/>
  <c r="E16" i="24"/>
  <c r="E17" i="24"/>
  <c r="E6" i="24"/>
  <c r="E26" i="24"/>
  <c r="E27" i="24"/>
  <c r="E28" i="24"/>
  <c r="E29" i="24"/>
  <c r="E30" i="24"/>
  <c r="E31" i="24"/>
  <c r="E32" i="24"/>
  <c r="E33" i="24"/>
  <c r="E34" i="24"/>
  <c r="E35" i="24"/>
  <c r="E36" i="24"/>
  <c r="E25" i="24"/>
  <c r="D18" i="24"/>
  <c r="C18" i="24"/>
  <c r="B18" i="24"/>
  <c r="C49" i="10"/>
  <c r="C12" i="10"/>
  <c r="H15" i="1" s="1"/>
  <c r="Q3" i="5"/>
  <c r="N6" i="7"/>
  <c r="N7" i="7"/>
  <c r="E18" i="24" l="1"/>
  <c r="D25" i="1"/>
  <c r="I19" i="29"/>
  <c r="J19" i="29" s="1"/>
  <c r="J7" i="29"/>
  <c r="I73" i="1"/>
  <c r="F73" i="1"/>
  <c r="B73" i="1"/>
  <c r="G19" i="1"/>
  <c r="G18" i="1"/>
  <c r="D19" i="1"/>
  <c r="D18" i="1"/>
  <c r="H42" i="1"/>
  <c r="H41" i="1"/>
  <c r="D42" i="1"/>
  <c r="D41" i="1"/>
  <c r="H46" i="1"/>
  <c r="H45" i="1"/>
  <c r="D46" i="1"/>
  <c r="D45" i="1"/>
  <c r="N333" i="23"/>
  <c r="N334" i="23"/>
  <c r="N28" i="23"/>
  <c r="F40" i="29"/>
  <c r="G40" i="29"/>
  <c r="H40" i="29"/>
  <c r="E40" i="29"/>
  <c r="B37" i="25"/>
  <c r="C16" i="25"/>
  <c r="B16" i="25"/>
  <c r="E49" i="24"/>
  <c r="E50" i="24"/>
  <c r="E51" i="24"/>
  <c r="E53" i="24"/>
  <c r="E44" i="24"/>
  <c r="E45" i="24"/>
  <c r="E46" i="24"/>
  <c r="E47" i="24"/>
  <c r="E48" i="24"/>
  <c r="E52" i="24"/>
  <c r="E54" i="24"/>
  <c r="E55" i="24"/>
  <c r="B56" i="24"/>
  <c r="C56" i="24"/>
  <c r="B37" i="24"/>
  <c r="C37" i="24"/>
  <c r="C40" i="29"/>
  <c r="D40" i="29"/>
  <c r="N3" i="9"/>
  <c r="C37" i="25"/>
  <c r="C58" i="25"/>
  <c r="N6" i="6"/>
  <c r="N7" i="6"/>
  <c r="N8" i="6"/>
  <c r="N5" i="6"/>
  <c r="Q2" i="5"/>
  <c r="Q7" i="5"/>
  <c r="Q8" i="5"/>
  <c r="Q9" i="5"/>
  <c r="Q6" i="5"/>
  <c r="E26" i="25"/>
  <c r="E27" i="25"/>
  <c r="E25" i="25"/>
  <c r="B8" i="8"/>
  <c r="C8" i="8"/>
  <c r="D8" i="8"/>
  <c r="E8" i="8"/>
  <c r="F8" i="8"/>
  <c r="G8" i="8"/>
  <c r="H8" i="8"/>
  <c r="I8" i="8"/>
  <c r="J8" i="8"/>
  <c r="K8" i="8"/>
  <c r="L8" i="8"/>
  <c r="M8" i="8"/>
  <c r="N7" i="8"/>
  <c r="N6" i="8"/>
  <c r="N5" i="8"/>
  <c r="N2" i="8"/>
  <c r="N3" i="7"/>
  <c r="N2" i="7"/>
  <c r="G63" i="10"/>
  <c r="G57" i="10"/>
  <c r="G8" i="10"/>
  <c r="C8" i="10"/>
  <c r="C27" i="10"/>
  <c r="C36" i="10"/>
  <c r="C41" i="10"/>
  <c r="C56" i="10"/>
  <c r="N100" i="23"/>
  <c r="N101" i="23"/>
  <c r="N102" i="23"/>
  <c r="N103" i="23"/>
  <c r="N104" i="23"/>
  <c r="N105" i="23"/>
  <c r="N106" i="23"/>
  <c r="N107" i="23"/>
  <c r="N108" i="23"/>
  <c r="N109" i="23"/>
  <c r="N110" i="23"/>
  <c r="N111" i="23"/>
  <c r="N112" i="23"/>
  <c r="N113" i="23"/>
  <c r="N114" i="23"/>
  <c r="N115" i="23"/>
  <c r="N116" i="23"/>
  <c r="N117" i="23"/>
  <c r="N118" i="23"/>
  <c r="N119" i="23"/>
  <c r="N120" i="23"/>
  <c r="N121" i="23"/>
  <c r="N122" i="23"/>
  <c r="N123" i="23"/>
  <c r="N124" i="23"/>
  <c r="N125" i="23"/>
  <c r="N126" i="23"/>
  <c r="N127" i="23"/>
  <c r="N128" i="23"/>
  <c r="N129" i="23"/>
  <c r="N130" i="23"/>
  <c r="N131" i="23"/>
  <c r="N132" i="23"/>
  <c r="N133" i="23"/>
  <c r="N99" i="23"/>
  <c r="N365" i="23"/>
  <c r="N366" i="23"/>
  <c r="N367" i="23"/>
  <c r="N368" i="23"/>
  <c r="N369" i="23"/>
  <c r="N370" i="23"/>
  <c r="N371" i="23"/>
  <c r="N372" i="23"/>
  <c r="N373" i="23"/>
  <c r="N374" i="23"/>
  <c r="N375" i="23"/>
  <c r="N376" i="23"/>
  <c r="N377" i="23"/>
  <c r="N378" i="23"/>
  <c r="N379" i="23"/>
  <c r="N364" i="23"/>
  <c r="N351" i="23"/>
  <c r="N352" i="23"/>
  <c r="N353" i="23"/>
  <c r="N354" i="23"/>
  <c r="N355" i="23"/>
  <c r="N356" i="23"/>
  <c r="N357" i="23"/>
  <c r="N358" i="23"/>
  <c r="N359" i="23"/>
  <c r="N360" i="23"/>
  <c r="N361" i="23"/>
  <c r="N350" i="23"/>
  <c r="N331" i="23"/>
  <c r="N332" i="23"/>
  <c r="N335" i="23"/>
  <c r="N336" i="23"/>
  <c r="N337" i="23"/>
  <c r="N338" i="23"/>
  <c r="N339" i="23"/>
  <c r="N340" i="23"/>
  <c r="N341" i="23"/>
  <c r="N342" i="23"/>
  <c r="N343" i="23"/>
  <c r="N344" i="23"/>
  <c r="N345" i="23"/>
  <c r="N346" i="23"/>
  <c r="N347" i="23"/>
  <c r="N330" i="23"/>
  <c r="N280" i="23"/>
  <c r="N281" i="23"/>
  <c r="N282" i="23"/>
  <c r="N283" i="23"/>
  <c r="N284" i="23"/>
  <c r="N285" i="23"/>
  <c r="N286" i="23"/>
  <c r="N287" i="23"/>
  <c r="N288" i="23"/>
  <c r="N289" i="23"/>
  <c r="N290" i="23"/>
  <c r="N291" i="23"/>
  <c r="N292" i="23"/>
  <c r="N293" i="23"/>
  <c r="N294" i="23"/>
  <c r="N295" i="23"/>
  <c r="N296" i="23"/>
  <c r="N297" i="23"/>
  <c r="N298" i="23"/>
  <c r="N299" i="23"/>
  <c r="N300" i="23"/>
  <c r="N303" i="23"/>
  <c r="N304" i="23"/>
  <c r="N305" i="23"/>
  <c r="N306" i="23"/>
  <c r="N307" i="23"/>
  <c r="N311" i="23"/>
  <c r="N312" i="23"/>
  <c r="N313" i="23"/>
  <c r="N315" i="23"/>
  <c r="N318" i="23"/>
  <c r="N319" i="23"/>
  <c r="N320" i="23"/>
  <c r="N321" i="23"/>
  <c r="N322" i="23"/>
  <c r="N323" i="23"/>
  <c r="N324" i="23"/>
  <c r="N325" i="23"/>
  <c r="N326" i="23"/>
  <c r="N327" i="23"/>
  <c r="N279" i="23"/>
  <c r="N230" i="23"/>
  <c r="N231" i="23"/>
  <c r="N232" i="23"/>
  <c r="N233" i="23"/>
  <c r="N234" i="23"/>
  <c r="N235" i="23"/>
  <c r="N236" i="23"/>
  <c r="N237" i="23"/>
  <c r="N238" i="23"/>
  <c r="N239" i="23"/>
  <c r="N240" i="23"/>
  <c r="N242" i="23"/>
  <c r="N243" i="23"/>
  <c r="N244" i="23"/>
  <c r="N245" i="23"/>
  <c r="N246" i="23"/>
  <c r="N247" i="23"/>
  <c r="N248" i="23"/>
  <c r="N249" i="23"/>
  <c r="N250" i="23"/>
  <c r="N251" i="23"/>
  <c r="N252" i="23"/>
  <c r="N253" i="23"/>
  <c r="N254" i="23"/>
  <c r="N255" i="23"/>
  <c r="N257" i="23"/>
  <c r="N258" i="23"/>
  <c r="N260" i="23"/>
  <c r="N261" i="23"/>
  <c r="N262" i="23"/>
  <c r="N263" i="23"/>
  <c r="N264" i="23"/>
  <c r="N265" i="23"/>
  <c r="N266" i="23"/>
  <c r="N268" i="23"/>
  <c r="N269" i="23"/>
  <c r="N270" i="23"/>
  <c r="N271" i="23"/>
  <c r="N272" i="23"/>
  <c r="N273" i="23"/>
  <c r="N274" i="23"/>
  <c r="N275" i="23"/>
  <c r="N276" i="23"/>
  <c r="N229" i="23"/>
  <c r="N137" i="23"/>
  <c r="N138" i="23"/>
  <c r="N139" i="23"/>
  <c r="N140" i="23"/>
  <c r="N142" i="23"/>
  <c r="N144" i="23"/>
  <c r="N145" i="23"/>
  <c r="N146" i="23"/>
  <c r="N147" i="23"/>
  <c r="N148" i="23"/>
  <c r="N149" i="23"/>
  <c r="N150" i="23"/>
  <c r="N151" i="23"/>
  <c r="N152" i="23"/>
  <c r="N154" i="23"/>
  <c r="N155" i="23"/>
  <c r="N156" i="23"/>
  <c r="N157" i="23"/>
  <c r="N158" i="23"/>
  <c r="N159" i="23"/>
  <c r="N160" i="23"/>
  <c r="N161" i="23"/>
  <c r="N162" i="23"/>
  <c r="N163" i="23"/>
  <c r="N164" i="23"/>
  <c r="N165" i="23"/>
  <c r="N166" i="23"/>
  <c r="N167" i="23"/>
  <c r="N168" i="23"/>
  <c r="N171" i="23"/>
  <c r="N172" i="23"/>
  <c r="N173" i="23"/>
  <c r="N174" i="23"/>
  <c r="N175" i="23"/>
  <c r="N176" i="23"/>
  <c r="N177" i="23"/>
  <c r="N180" i="23"/>
  <c r="N181" i="23"/>
  <c r="N182" i="23"/>
  <c r="N183" i="23"/>
  <c r="N184" i="23"/>
  <c r="N185" i="23"/>
  <c r="N186" i="23"/>
  <c r="N187" i="23"/>
  <c r="N188" i="23"/>
  <c r="N189" i="23"/>
  <c r="N191" i="23"/>
  <c r="N193" i="23"/>
  <c r="N194" i="23"/>
  <c r="N195" i="23"/>
  <c r="N196" i="23"/>
  <c r="N197" i="23"/>
  <c r="N199" i="23"/>
  <c r="N200" i="23"/>
  <c r="N201" i="23"/>
  <c r="N202" i="23"/>
  <c r="N203" i="23"/>
  <c r="N204" i="23"/>
  <c r="N206" i="23"/>
  <c r="N207" i="23"/>
  <c r="N208" i="23"/>
  <c r="N210" i="23"/>
  <c r="N211" i="23"/>
  <c r="N212" i="23"/>
  <c r="N213" i="23"/>
  <c r="N214" i="23"/>
  <c r="N215" i="23"/>
  <c r="N216" i="23"/>
  <c r="N217" i="23"/>
  <c r="N218" i="23"/>
  <c r="N219" i="23"/>
  <c r="N220" i="23"/>
  <c r="N221" i="23"/>
  <c r="N222" i="23"/>
  <c r="N223" i="23"/>
  <c r="N224" i="23"/>
  <c r="N225" i="23"/>
  <c r="N226" i="23"/>
  <c r="N136" i="23"/>
  <c r="N6" i="23"/>
  <c r="N7" i="23"/>
  <c r="N8" i="23"/>
  <c r="N9" i="23"/>
  <c r="N10" i="23"/>
  <c r="N11" i="23"/>
  <c r="N12" i="23"/>
  <c r="N13" i="23"/>
  <c r="N14" i="23"/>
  <c r="N15" i="23"/>
  <c r="N16" i="23"/>
  <c r="N17" i="23"/>
  <c r="N18" i="23"/>
  <c r="N19" i="23"/>
  <c r="N20" i="23"/>
  <c r="N21" i="23"/>
  <c r="N22" i="23"/>
  <c r="N23" i="23"/>
  <c r="N24" i="23"/>
  <c r="N26" i="23"/>
  <c r="N27" i="23"/>
  <c r="N29" i="23"/>
  <c r="N30" i="23"/>
  <c r="N31" i="23"/>
  <c r="N32" i="23"/>
  <c r="N33" i="23"/>
  <c r="N34" i="23"/>
  <c r="N35" i="23"/>
  <c r="N36" i="23"/>
  <c r="N37" i="23"/>
  <c r="N38" i="23"/>
  <c r="N39" i="23"/>
  <c r="N40" i="23"/>
  <c r="N41" i="23"/>
  <c r="N42" i="23"/>
  <c r="N43" i="23"/>
  <c r="N44" i="23"/>
  <c r="N45" i="23"/>
  <c r="N46" i="23"/>
  <c r="N47" i="23"/>
  <c r="N48" i="23"/>
  <c r="N50" i="23"/>
  <c r="N51" i="23"/>
  <c r="N52" i="23"/>
  <c r="N53" i="23"/>
  <c r="N54" i="23"/>
  <c r="N55" i="23"/>
  <c r="N56" i="23"/>
  <c r="N57" i="23"/>
  <c r="N58" i="23"/>
  <c r="N59" i="23"/>
  <c r="N60" i="23"/>
  <c r="N61" i="23"/>
  <c r="N62" i="23"/>
  <c r="N63" i="23"/>
  <c r="N64" i="23"/>
  <c r="N65" i="23"/>
  <c r="N66" i="23"/>
  <c r="N67" i="23"/>
  <c r="N68" i="23"/>
  <c r="N69" i="23"/>
  <c r="N70" i="23"/>
  <c r="N71" i="23"/>
  <c r="N72" i="23"/>
  <c r="N73" i="23"/>
  <c r="N74" i="23"/>
  <c r="N75" i="23"/>
  <c r="N76" i="23"/>
  <c r="N77" i="23"/>
  <c r="N78" i="23"/>
  <c r="N79" i="23"/>
  <c r="N80" i="23"/>
  <c r="N81" i="23"/>
  <c r="N82" i="23"/>
  <c r="N83" i="23"/>
  <c r="N84" i="23"/>
  <c r="N85" i="23"/>
  <c r="N86" i="23"/>
  <c r="N87" i="23"/>
  <c r="N89" i="23"/>
  <c r="N90" i="23"/>
  <c r="N91" i="23"/>
  <c r="N92" i="23"/>
  <c r="N93" i="23"/>
  <c r="N94" i="23"/>
  <c r="N95" i="23"/>
  <c r="N96" i="23"/>
  <c r="N5" i="23"/>
  <c r="D7" i="9"/>
  <c r="E7" i="9"/>
  <c r="F7" i="9"/>
  <c r="G7" i="9"/>
  <c r="H7" i="9"/>
  <c r="I7" i="9"/>
  <c r="J7" i="9"/>
  <c r="K7" i="9"/>
  <c r="L7" i="9"/>
  <c r="M7" i="9"/>
  <c r="N2" i="9"/>
  <c r="N4" i="9"/>
  <c r="N5" i="9"/>
  <c r="N6" i="9"/>
  <c r="B7" i="9"/>
  <c r="D40" i="1" l="1"/>
  <c r="H47" i="1"/>
  <c r="D72" i="1"/>
  <c r="D17" i="1"/>
  <c r="D47" i="1"/>
  <c r="I40" i="29"/>
  <c r="D37" i="24"/>
  <c r="E37" i="24" s="1"/>
  <c r="D56" i="24"/>
  <c r="E56" i="24" s="1"/>
  <c r="N7" i="9"/>
  <c r="D35" i="1"/>
  <c r="D21" i="1"/>
  <c r="N8" i="8"/>
  <c r="D32" i="1"/>
  <c r="C13" i="10"/>
  <c r="D10" i="1" s="1"/>
  <c r="D16" i="25"/>
  <c r="D37" i="25"/>
  <c r="E37" i="25" s="1"/>
  <c r="D44" i="1" l="1"/>
  <c r="G52" i="10"/>
</calcChain>
</file>

<file path=xl/sharedStrings.xml><?xml version="1.0" encoding="utf-8"?>
<sst xmlns="http://schemas.openxmlformats.org/spreadsheetml/2006/main" count="2449" uniqueCount="710">
  <si>
    <t>ST. CAMILLUS M. HOSPITAL - KARUNGU</t>
  </si>
  <si>
    <t>N° of beds</t>
  </si>
  <si>
    <t>Incubators</t>
  </si>
  <si>
    <t>Cots</t>
  </si>
  <si>
    <t>Children ward</t>
  </si>
  <si>
    <t>Total</t>
  </si>
  <si>
    <t>O.P.D.</t>
  </si>
  <si>
    <t>Children 0-5 years</t>
  </si>
  <si>
    <t>*New visit</t>
  </si>
  <si>
    <t>*Re-attendance</t>
  </si>
  <si>
    <t>6 years+ Adults</t>
  </si>
  <si>
    <t>I.P.</t>
  </si>
  <si>
    <t>Children 6-12 years</t>
  </si>
  <si>
    <t>Adult female</t>
  </si>
  <si>
    <t>Adult male</t>
  </si>
  <si>
    <t>I.P. days</t>
  </si>
  <si>
    <t>Deliveries</t>
  </si>
  <si>
    <t>Normal</t>
  </si>
  <si>
    <t>vacuum</t>
  </si>
  <si>
    <t>breech</t>
  </si>
  <si>
    <t>C/S</t>
  </si>
  <si>
    <t>Operation</t>
  </si>
  <si>
    <t>Major</t>
  </si>
  <si>
    <t>Minor</t>
  </si>
  <si>
    <t>X - Ray</t>
  </si>
  <si>
    <t>Chest</t>
  </si>
  <si>
    <t>Death</t>
  </si>
  <si>
    <t>Under 5 years</t>
  </si>
  <si>
    <t>6-12 years</t>
  </si>
  <si>
    <t>Clinic</t>
  </si>
  <si>
    <t>Ante-natal</t>
  </si>
  <si>
    <t>1st. visit</t>
  </si>
  <si>
    <t>Follow-up</t>
  </si>
  <si>
    <t>Children welfare</t>
  </si>
  <si>
    <t>1st. Visit</t>
  </si>
  <si>
    <t>Laboratory tests</t>
  </si>
  <si>
    <t>Bilirubina (tot+dir)</t>
  </si>
  <si>
    <t>Blood glucose</t>
  </si>
  <si>
    <t>Blood group</t>
  </si>
  <si>
    <t>Blood tranfusion</t>
  </si>
  <si>
    <t>C.S.F.</t>
  </si>
  <si>
    <t>Creatinine</t>
  </si>
  <si>
    <t>Culture sensitivity</t>
  </si>
  <si>
    <t>Gram staining</t>
  </si>
  <si>
    <t>Hb</t>
  </si>
  <si>
    <t>HBs</t>
  </si>
  <si>
    <t>HIV assay</t>
  </si>
  <si>
    <t>MPS</t>
  </si>
  <si>
    <t>Pregnancy test</t>
  </si>
  <si>
    <t>SGOT</t>
  </si>
  <si>
    <t>SGPT</t>
  </si>
  <si>
    <t>Sickle cell</t>
  </si>
  <si>
    <t>Sputum for AAFB</t>
  </si>
  <si>
    <t>Stool</t>
  </si>
  <si>
    <t xml:space="preserve">Urea </t>
  </si>
  <si>
    <t>Urine</t>
  </si>
  <si>
    <t>VDRL/KHAN test</t>
  </si>
  <si>
    <t>WBC</t>
  </si>
  <si>
    <t>ESR</t>
  </si>
  <si>
    <t>E.C.G.</t>
  </si>
  <si>
    <t>Ultra Sound - Ecography</t>
  </si>
  <si>
    <t>In pregnancy</t>
  </si>
  <si>
    <t>Gynaecological</t>
  </si>
  <si>
    <t>Others</t>
  </si>
  <si>
    <t>OPD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</si>
  <si>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</si>
  <si>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</si>
  <si>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</si>
  <si>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</si>
  <si>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</si>
  <si>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</si>
  <si>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</si>
  <si>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</si>
  <si>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</si>
  <si>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</si>
  <si>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</si>
  <si>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</si>
  <si>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CHILDREN 0-5 YEARS</t>
  </si>
  <si>
    <t>6 YEARS+ADULTS</t>
  </si>
  <si>
    <t>CHILDREN 6-12</t>
  </si>
  <si>
    <t>ADULT FEMALE</t>
  </si>
  <si>
    <t>ADULT MALE</t>
  </si>
  <si>
    <t>DELIVERIES</t>
  </si>
  <si>
    <t>DEATH</t>
  </si>
  <si>
    <t xml:space="preserve">Major </t>
  </si>
  <si>
    <t>ANTE NATAL</t>
  </si>
  <si>
    <t>CHILDREN WELFARE</t>
  </si>
  <si>
    <t>Laboratory Tests</t>
  </si>
  <si>
    <t>MONTH</t>
  </si>
  <si>
    <t xml:space="preserve">Ultra Sound </t>
  </si>
  <si>
    <t>IN PREGNANCY</t>
  </si>
  <si>
    <t>GYNAECOLOGICAL</t>
  </si>
  <si>
    <t>OTHERS</t>
  </si>
  <si>
    <t>JANUARY</t>
  </si>
  <si>
    <t>MAY</t>
  </si>
  <si>
    <t>JULY</t>
  </si>
  <si>
    <t>SEPTEMBER</t>
  </si>
  <si>
    <t>NOVEMBER</t>
  </si>
  <si>
    <t>DECEMBER</t>
  </si>
  <si>
    <t>General medicine</t>
  </si>
  <si>
    <t>Month</t>
  </si>
  <si>
    <t>J</t>
  </si>
  <si>
    <t>F</t>
  </si>
  <si>
    <t>M</t>
  </si>
  <si>
    <t>A</t>
  </si>
  <si>
    <t>S</t>
  </si>
  <si>
    <t>O</t>
  </si>
  <si>
    <t>N</t>
  </si>
  <si>
    <t>D</t>
  </si>
  <si>
    <t>Acute bronchitis and pneumonia</t>
  </si>
  <si>
    <t>Acute respiratory failure</t>
  </si>
  <si>
    <t>Adrenal malfunctions</t>
  </si>
  <si>
    <t>Adult respiratory distress syndrome</t>
  </si>
  <si>
    <t>Anaemia</t>
  </si>
  <si>
    <t>Aortic and peripheral aneurysm</t>
  </si>
  <si>
    <t>Arteriosclerosis</t>
  </si>
  <si>
    <t>Bacterial endocarditis</t>
  </si>
  <si>
    <t>Birth Traumas</t>
  </si>
  <si>
    <t>Bronchial asthma</t>
  </si>
  <si>
    <t>Bronchiectasis</t>
  </si>
  <si>
    <t>Cerebral palsy</t>
  </si>
  <si>
    <t>Cerebrovascular accidents</t>
  </si>
  <si>
    <t>Cholangitis and cholecystitis</t>
  </si>
  <si>
    <t>Chronic obstructive pulmonary disease</t>
  </si>
  <si>
    <t>Congenital heart disease</t>
  </si>
  <si>
    <t>Cor pulmonale</t>
  </si>
  <si>
    <t>Diabetes insipidus</t>
  </si>
  <si>
    <t>Diabetes mellitus</t>
  </si>
  <si>
    <t>Disturbances in acid-basic metabolism</t>
  </si>
  <si>
    <t>Dyspepsia and gastritis</t>
  </si>
  <si>
    <t>Endocarditis</t>
  </si>
  <si>
    <t>Endocrine disorder</t>
  </si>
  <si>
    <t>Epilepsy</t>
  </si>
  <si>
    <t>Esophagitis and gastroesoph. reflux</t>
  </si>
  <si>
    <t>Fecal incontinence</t>
  </si>
  <si>
    <t>Gastroenteritis</t>
  </si>
  <si>
    <t>Glomerulonephritis and pyelonephritis</t>
  </si>
  <si>
    <t>Haemorrhoides</t>
  </si>
  <si>
    <t>Heart failure</t>
  </si>
  <si>
    <t>Helminthiasis (Worm infestation)</t>
  </si>
  <si>
    <t>Hepatitis</t>
  </si>
  <si>
    <t>Hydrocephalus</t>
  </si>
  <si>
    <t>Hypersensivity reactions</t>
  </si>
  <si>
    <t>Hypertension</t>
  </si>
  <si>
    <t>Inflammatory and irritable bowel syndr.</t>
  </si>
  <si>
    <t>Leukaemia and lymphomas</t>
  </si>
  <si>
    <t>Lymphomas</t>
  </si>
  <si>
    <t>Malabsorption syndromes</t>
  </si>
  <si>
    <t>Malnutrition</t>
  </si>
  <si>
    <t>Measles</t>
  </si>
  <si>
    <t>Neonatal respiratory distress syndrome (RDS)</t>
  </si>
  <si>
    <t>Neonatal sepsis</t>
  </si>
  <si>
    <t>Nephrotic syndrome</t>
  </si>
  <si>
    <t>Oesophageal dysphagia</t>
  </si>
  <si>
    <t>Parkinson's disease</t>
  </si>
  <si>
    <t>Peptic ulcer disease</t>
  </si>
  <si>
    <t>Pericardial disease</t>
  </si>
  <si>
    <t>Pleural effusion</t>
  </si>
  <si>
    <t>Pleurisy</t>
  </si>
  <si>
    <t>Pneumothorax</t>
  </si>
  <si>
    <t>Portal hypertension and cholestasis</t>
  </si>
  <si>
    <t>Pulmonary embolism</t>
  </si>
  <si>
    <t>Renal failure</t>
  </si>
  <si>
    <t>Renal tubular acidosis</t>
  </si>
  <si>
    <t>Rheumatic fever</t>
  </si>
  <si>
    <t>Tetanus</t>
  </si>
  <si>
    <t>Urinary tract infections</t>
  </si>
  <si>
    <t>Valvular heart disease</t>
  </si>
  <si>
    <t>Varicose veins</t>
  </si>
  <si>
    <t>Venous thrombosis</t>
  </si>
  <si>
    <t>Vita. A - Xerophthalmia</t>
  </si>
  <si>
    <t>Vita. B - Beri Beri</t>
  </si>
  <si>
    <t>Vita. B - Pellagra</t>
  </si>
  <si>
    <t>Vita. C - Scurvy</t>
  </si>
  <si>
    <t>Vita. D - Rickets</t>
  </si>
  <si>
    <t>Whooping cough (Pertusis)</t>
  </si>
  <si>
    <t>Amebiasis</t>
  </si>
  <si>
    <t>Balanitis and balanoprosthitis</t>
  </si>
  <si>
    <t>Bilharzia</t>
  </si>
  <si>
    <t>Candidiasis and other mycosis</t>
  </si>
  <si>
    <t>Cellulitis</t>
  </si>
  <si>
    <t>Chancroid</t>
  </si>
  <si>
    <t>Cholera</t>
  </si>
  <si>
    <t>Clostridial infections</t>
  </si>
  <si>
    <t>Coccidioidomycosis</t>
  </si>
  <si>
    <t>Cryptosporidosis</t>
  </si>
  <si>
    <t>Cytomegalovirus infection</t>
  </si>
  <si>
    <t>Genital warts (HPV)</t>
  </si>
  <si>
    <t>Giardiasis</t>
  </si>
  <si>
    <t>Haemorrhagic viral fever and Ebola</t>
  </si>
  <si>
    <t>Helminthiasis</t>
  </si>
  <si>
    <t>Herpes diseases</t>
  </si>
  <si>
    <t>HIV infection and AIDS</t>
  </si>
  <si>
    <t>Influenza</t>
  </si>
  <si>
    <t>Leishmaniasis</t>
  </si>
  <si>
    <t>Leprosy</t>
  </si>
  <si>
    <t>Lymphadenitis</t>
  </si>
  <si>
    <t>Lymphogranuloma venereum</t>
  </si>
  <si>
    <t>Malaria</t>
  </si>
  <si>
    <t>Rabies</t>
  </si>
  <si>
    <t>Relapsing fever</t>
  </si>
  <si>
    <t>Syphilis</t>
  </si>
  <si>
    <t>Trichomoniasis</t>
  </si>
  <si>
    <t>Trypanosomiasis</t>
  </si>
  <si>
    <t>Tubercolosis</t>
  </si>
  <si>
    <t>Typhoid fever</t>
  </si>
  <si>
    <t>Surgical diseases</t>
  </si>
  <si>
    <t>Abdominal trauma (closed)</t>
  </si>
  <si>
    <t>Abdominal trauma (open)</t>
  </si>
  <si>
    <t>Abdom. trauma w. injury of int. organs</t>
  </si>
  <si>
    <t>Acute abdomen</t>
  </si>
  <si>
    <t>Benign prostatic hypertrophy</t>
  </si>
  <si>
    <t>Benign tumors of the breast</t>
  </si>
  <si>
    <t>Bladder stone</t>
  </si>
  <si>
    <t>Burns</t>
  </si>
  <si>
    <t>Cancer of the pancreas</t>
  </si>
  <si>
    <t>Cancer of the prostate</t>
  </si>
  <si>
    <t>Cancer of the stomach</t>
  </si>
  <si>
    <t>Cellulitis of the finger</t>
  </si>
  <si>
    <t>Closed trauma of the thorax</t>
  </si>
  <si>
    <t>Empyema thoracis</t>
  </si>
  <si>
    <t>Fracture of the limbs</t>
  </si>
  <si>
    <t>Gallstones</t>
  </si>
  <si>
    <t>Gangrene</t>
  </si>
  <si>
    <t>Gastroduodenal ulcer</t>
  </si>
  <si>
    <t>Gastrointenstinal haemorrhage</t>
  </si>
  <si>
    <t>Goitre</t>
  </si>
  <si>
    <t>Haemorrhagic gastritis</t>
  </si>
  <si>
    <t>Haemorrhoids</t>
  </si>
  <si>
    <t>Haemoperit. by rupture of the spleen</t>
  </si>
  <si>
    <t>Haemoperit. by rupture of the liver</t>
  </si>
  <si>
    <t>Hepatic cancer</t>
  </si>
  <si>
    <t>Inflammatory bowel disease</t>
  </si>
  <si>
    <t>Ingrowing toe-nail</t>
  </si>
  <si>
    <t>Inguinal hernia with cryptorchidism</t>
  </si>
  <si>
    <t>Intestinal obstruction</t>
  </si>
  <si>
    <t>Intestinal obstruct. by intussusception</t>
  </si>
  <si>
    <t>Laparocele</t>
  </si>
  <si>
    <t>Mastitis</t>
  </si>
  <si>
    <t>Myositis</t>
  </si>
  <si>
    <t>Oesophageal varices</t>
  </si>
  <si>
    <t>Open trauma of the thorax</t>
  </si>
  <si>
    <t>Orchiepididymitis</t>
  </si>
  <si>
    <t>Perforated gastroduodenal ulcer</t>
  </si>
  <si>
    <t>Peritonitis</t>
  </si>
  <si>
    <t>Phimosis and paraphimosis</t>
  </si>
  <si>
    <t>Pilonidal cyst</t>
  </si>
  <si>
    <t>Pulmonary abscess</t>
  </si>
  <si>
    <t>Renal stone</t>
  </si>
  <si>
    <t>Sialoadenitis</t>
  </si>
  <si>
    <t>Simple head injury</t>
  </si>
  <si>
    <t>Simple inguinal hernia</t>
  </si>
  <si>
    <t>Skin tumors</t>
  </si>
  <si>
    <t>Strangulated inguinal hernia</t>
  </si>
  <si>
    <t>Torsion of the testis</t>
  </si>
  <si>
    <t>Trauma of the torax with fracture</t>
  </si>
  <si>
    <t xml:space="preserve">Tr. of the torax w. injury of int. organs </t>
  </si>
  <si>
    <t>Tropical ulcers</t>
  </si>
  <si>
    <t>Umbilical hernia</t>
  </si>
  <si>
    <t>Ureteral stone</t>
  </si>
  <si>
    <t>Venereal ulcers</t>
  </si>
  <si>
    <t>Wounds (skin and soft tissues)</t>
  </si>
  <si>
    <t>Obstetrics</t>
  </si>
  <si>
    <t>Anaemia in pregnancy</t>
  </si>
  <si>
    <t>Blighted ovum</t>
  </si>
  <si>
    <t>Breech presentation</t>
  </si>
  <si>
    <t>Caesarian section</t>
  </si>
  <si>
    <t>Central placenta praevia</t>
  </si>
  <si>
    <t>Cephalic-pelvic disproportion</t>
  </si>
  <si>
    <t>Cervical incontinence</t>
  </si>
  <si>
    <t>Chorioncarcinoma</t>
  </si>
  <si>
    <t>Difficult labour</t>
  </si>
  <si>
    <t>Eclampsia</t>
  </si>
  <si>
    <t>Episiotomy</t>
  </si>
  <si>
    <t>False labour</t>
  </si>
  <si>
    <t>Forceps</t>
  </si>
  <si>
    <t>Hyperemesis gravidarum</t>
  </si>
  <si>
    <t>Hypertension in pregnancy</t>
  </si>
  <si>
    <t>Hypertensive disease in pregnancy</t>
  </si>
  <si>
    <t>Idatiform mola</t>
  </si>
  <si>
    <t>Induced delivery</t>
  </si>
  <si>
    <t>Intrauterine growth retardation</t>
  </si>
  <si>
    <t>Lateral placenta praevia</t>
  </si>
  <si>
    <t>Malaria in pregnancy</t>
  </si>
  <si>
    <t>Placental abruption/retained</t>
  </si>
  <si>
    <t>Pre-eclampsia</t>
  </si>
  <si>
    <t>Premature amniotic rupture</t>
  </si>
  <si>
    <t>Premature delivery</t>
  </si>
  <si>
    <t>Premature delivery threat</t>
  </si>
  <si>
    <t>Recurrent abortion</t>
  </si>
  <si>
    <t>Spontaneous abortion</t>
  </si>
  <si>
    <t>Spontaneous vaginal delivery</t>
  </si>
  <si>
    <t>Torsion of umbilical chord</t>
  </si>
  <si>
    <t>Trachelorraphy</t>
  </si>
  <si>
    <t>Transversal presentation</t>
  </si>
  <si>
    <t>Uterine cerclage</t>
  </si>
  <si>
    <t>Uterine evacuation</t>
  </si>
  <si>
    <t>Vacuum</t>
  </si>
  <si>
    <t>Vaginal laceration suture</t>
  </si>
  <si>
    <t>Abnormal uterine bleeding</t>
  </si>
  <si>
    <t>Application of pessary</t>
  </si>
  <si>
    <t>Bilateral annessiectomy</t>
  </si>
  <si>
    <t>Bilateral ovariectomy</t>
  </si>
  <si>
    <t>Cancer of the vulva</t>
  </si>
  <si>
    <t>Cervical cancer</t>
  </si>
  <si>
    <t>Cervical polyps</t>
  </si>
  <si>
    <t>Cervical vaginitis</t>
  </si>
  <si>
    <t>Cervicitis</t>
  </si>
  <si>
    <t>Chronic salpingitis</t>
  </si>
  <si>
    <t>Cystocele</t>
  </si>
  <si>
    <t>Dilatation and curettage</t>
  </si>
  <si>
    <t>Hysterosalpingography</t>
  </si>
  <si>
    <t>Infertility</t>
  </si>
  <si>
    <t>Ovarian cancer</t>
  </si>
  <si>
    <t>Ovarian cyst</t>
  </si>
  <si>
    <t>Pelvic inflammatory disease</t>
  </si>
  <si>
    <t>Sterility</t>
  </si>
  <si>
    <t>Subtotal hysterectomy</t>
  </si>
  <si>
    <t>Total hysterectomy</t>
  </si>
  <si>
    <t>Unilateral annessiectomy</t>
  </si>
  <si>
    <t>Unilateral ovariectomy</t>
  </si>
  <si>
    <t>Unilateral salpingectomy</t>
  </si>
  <si>
    <t>Uterine body cancer</t>
  </si>
  <si>
    <t>Uterine myomatosis</t>
  </si>
  <si>
    <t>Uterine prolapse</t>
  </si>
  <si>
    <t>Vaginal hysterectomy</t>
  </si>
  <si>
    <t>Vulvectomy</t>
  </si>
  <si>
    <t>Dermatology</t>
  </si>
  <si>
    <t>Acne</t>
  </si>
  <si>
    <t>Bullous diseases</t>
  </si>
  <si>
    <t>Decubitus ulcer</t>
  </si>
  <si>
    <t>Dermatitis</t>
  </si>
  <si>
    <t>Erythema multiforme</t>
  </si>
  <si>
    <t>Folliculitis</t>
  </si>
  <si>
    <t>Kaposi's sarcoma</t>
  </si>
  <si>
    <t>Molluscum contagiosum</t>
  </si>
  <si>
    <t>Pediculosis</t>
  </si>
  <si>
    <t>Psoriasis</t>
  </si>
  <si>
    <t>Scabies</t>
  </si>
  <si>
    <t>Tinea infections</t>
  </si>
  <si>
    <t>Orthopaedics</t>
  </si>
  <si>
    <t>Arthritis</t>
  </si>
  <si>
    <t>Gout</t>
  </si>
  <si>
    <t>Osteomyelitis</t>
  </si>
  <si>
    <t>Osteoporosis</t>
  </si>
  <si>
    <t>Sciatica</t>
  </si>
  <si>
    <t>Snake bite</t>
  </si>
  <si>
    <t>Tendinitis and tenosynovitis</t>
  </si>
  <si>
    <t>Otolaryngology</t>
  </si>
  <si>
    <t>Epistaxis</t>
  </si>
  <si>
    <t>Foreign bodies in ear, nose, pharynx</t>
  </si>
  <si>
    <t>Laryngitis</t>
  </si>
  <si>
    <t>Mastiditis</t>
  </si>
  <si>
    <t>Otitis</t>
  </si>
  <si>
    <t>Perichondritis</t>
  </si>
  <si>
    <t>Rhinitis</t>
  </si>
  <si>
    <t>Sinusitis</t>
  </si>
  <si>
    <t>Tonsilitis</t>
  </si>
  <si>
    <t>Vocal chord tumors</t>
  </si>
  <si>
    <t>MALARIA EXAMINATION</t>
  </si>
  <si>
    <t>POSITIVE</t>
  </si>
  <si>
    <t>NEGATIVE</t>
  </si>
  <si>
    <t>TOTAL</t>
  </si>
  <si>
    <t>% POS.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</si>
  <si>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</si>
  <si>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</si>
  <si>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</si>
  <si>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</si>
  <si>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</si>
  <si>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</si>
  <si>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</si>
  <si>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</si>
  <si>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November</t>
  </si>
  <si>
    <t>December</t>
  </si>
  <si>
    <t>Total Pos.</t>
  </si>
  <si>
    <t>% + Ve</t>
  </si>
  <si>
    <t>Total n° visits</t>
  </si>
  <si>
    <t>First visit</t>
  </si>
  <si>
    <t>BCG</t>
  </si>
  <si>
    <t>Polio</t>
  </si>
  <si>
    <t>Total N° visits</t>
  </si>
  <si>
    <t>ADMINISTRATION</t>
  </si>
  <si>
    <t>Cashiers</t>
  </si>
  <si>
    <t>MEDICAL STAFF</t>
  </si>
  <si>
    <t>Medical Officer I/C</t>
  </si>
  <si>
    <t>Clinical Officers</t>
  </si>
  <si>
    <t>NON MEDICAL STAFF</t>
  </si>
  <si>
    <t>Laundry</t>
  </si>
  <si>
    <t>Store record keeper</t>
  </si>
  <si>
    <t>General maintainance</t>
  </si>
  <si>
    <t>Skull-spinal colunm</t>
  </si>
  <si>
    <t>Total protein</t>
  </si>
  <si>
    <t>VDRL ( SYPHILIS ) EXAMINATION</t>
  </si>
  <si>
    <t>%+Ve .</t>
  </si>
  <si>
    <t>October</t>
  </si>
  <si>
    <t>WIDAL (TYPHOID) EXAMINATION</t>
  </si>
  <si>
    <t>Coma of unknown origin</t>
  </si>
  <si>
    <t>Hypo / Hyperglycaemia</t>
  </si>
  <si>
    <t>Abscess / Pyomyositis</t>
  </si>
  <si>
    <t>Anal Fistula</t>
  </si>
  <si>
    <t>Metrophargia</t>
  </si>
  <si>
    <t>V. V. F.</t>
  </si>
  <si>
    <t>D. U. B.</t>
  </si>
  <si>
    <t>Condycomata</t>
  </si>
  <si>
    <t>Insect bite</t>
  </si>
  <si>
    <t>Calcium</t>
  </si>
  <si>
    <t>Occult Blood</t>
  </si>
  <si>
    <t>Potassium</t>
  </si>
  <si>
    <t>Sodium</t>
  </si>
  <si>
    <t>Widal test for typhoid</t>
  </si>
  <si>
    <t>Rheumatoid Factor</t>
  </si>
  <si>
    <t>Lumbago / Spinal cord compression</t>
  </si>
  <si>
    <t>Eye Trauma / Mouth Trauma</t>
  </si>
  <si>
    <t xml:space="preserve"> I.P. </t>
  </si>
  <si>
    <t xml:space="preserve"> Jan </t>
  </si>
  <si>
    <t xml:space="preserve"> Feb </t>
  </si>
  <si>
    <t xml:space="preserve"> Mar </t>
  </si>
  <si>
    <t xml:space="preserve"> Apr </t>
  </si>
  <si>
    <t xml:space="preserve"> May </t>
  </si>
  <si>
    <t xml:space="preserve"> Jun </t>
  </si>
  <si>
    <t xml:space="preserve"> Jul </t>
  </si>
  <si>
    <t xml:space="preserve"> Aug </t>
  </si>
  <si>
    <t xml:space="preserve"> Sep </t>
  </si>
  <si>
    <t xml:space="preserve"> Oct </t>
  </si>
  <si>
    <t xml:space="preserve"> Nov </t>
  </si>
  <si>
    <t xml:space="preserve"> Dec </t>
  </si>
  <si>
    <t xml:space="preserve"> CHILDREN 0-5 YEARS </t>
  </si>
  <si>
    <t xml:space="preserve"> CHILDREN 6-12 </t>
  </si>
  <si>
    <t xml:space="preserve"> ADULT FEMALE </t>
  </si>
  <si>
    <t xml:space="preserve"> ADULT MALE </t>
  </si>
  <si>
    <t>Uterine myoma / Fibroid</t>
  </si>
  <si>
    <t>Peuperal sepsis</t>
  </si>
  <si>
    <t>Skull-spinal column</t>
  </si>
  <si>
    <t>Intestinal obstruction by volvulus</t>
  </si>
  <si>
    <t>SPUTUM  EXAMINATION  FOR  AFB</t>
  </si>
  <si>
    <t>Steven Johnson Syndrome</t>
  </si>
  <si>
    <t xml:space="preserve"> </t>
  </si>
  <si>
    <t>Administration Clerks</t>
  </si>
  <si>
    <t>Radiographer (X-Ray Tech)</t>
  </si>
  <si>
    <t>KECHN</t>
  </si>
  <si>
    <t xml:space="preserve">STAFFING STRENGTH </t>
  </si>
  <si>
    <t>Autoimmune disorders</t>
  </si>
  <si>
    <t>Congenital muscular dystrophy</t>
  </si>
  <si>
    <t>Dementia</t>
  </si>
  <si>
    <t>Haemorrhagic disorders</t>
  </si>
  <si>
    <t>Haemolytic disease of the new born</t>
  </si>
  <si>
    <t>Liver fibrosis and cirrhosis</t>
  </si>
  <si>
    <t>Lung abscess</t>
  </si>
  <si>
    <t>Lymphoedema</t>
  </si>
  <si>
    <t>Muscular dystrophy</t>
  </si>
  <si>
    <t>Paraplegia</t>
  </si>
  <si>
    <t>Peripheral neuropathy</t>
  </si>
  <si>
    <t>Polio and complications</t>
  </si>
  <si>
    <t>Psychiatric disorder</t>
  </si>
  <si>
    <t>Seizure disorders</t>
  </si>
  <si>
    <t>Tropical splenomegaly syndrome (TSS)</t>
  </si>
  <si>
    <t>Vision and eye movement disorders</t>
  </si>
  <si>
    <t>Vita. K - Deficiency</t>
  </si>
  <si>
    <t>Infectious diseases</t>
  </si>
  <si>
    <t>Bacillary dysentery</t>
  </si>
  <si>
    <t>Corryza</t>
  </si>
  <si>
    <t>Gonorrhoea</t>
  </si>
  <si>
    <t>Cancer of oesophagus</t>
  </si>
  <si>
    <t>Head injury with fracture</t>
  </si>
  <si>
    <t>Hepatic abscess</t>
  </si>
  <si>
    <t>Intestinal obstr. by parasitic infestation</t>
  </si>
  <si>
    <t>Lymphoedema of the limbs</t>
  </si>
  <si>
    <t>Lipomas</t>
  </si>
  <si>
    <t>Malignant tumours of the breast</t>
  </si>
  <si>
    <t>Phlebitis</t>
  </si>
  <si>
    <t>Sebacceous cyst</t>
  </si>
  <si>
    <t>Soft tissue injury</t>
  </si>
  <si>
    <t>Tumour of the ileum</t>
  </si>
  <si>
    <t>Tumours of the bladder</t>
  </si>
  <si>
    <t>Tumours of the colon and rectum</t>
  </si>
  <si>
    <t>Tumours of the kidney</t>
  </si>
  <si>
    <t>Tumours of the lung</t>
  </si>
  <si>
    <t>Tumours of the testis</t>
  </si>
  <si>
    <t>Tumours of thyroid</t>
  </si>
  <si>
    <t>Wounds (retained foreign bodies)</t>
  </si>
  <si>
    <t>Acute foetal heart failure</t>
  </si>
  <si>
    <t>Foetal-maternal immunisation</t>
  </si>
  <si>
    <t>Infectious diseases in pregnancy</t>
  </si>
  <si>
    <t>Intrauterine foetal death</t>
  </si>
  <si>
    <t>Post Partum Haemorrage</t>
  </si>
  <si>
    <t>Umbilical cord shortness</t>
  </si>
  <si>
    <t>Amenorrhoea</t>
  </si>
  <si>
    <t>Cystectomy</t>
  </si>
  <si>
    <t>Dysmenorrhoea</t>
  </si>
  <si>
    <t>Menorrhagia</t>
  </si>
  <si>
    <t>Oligomenorrhoea</t>
  </si>
  <si>
    <t>Polycistic ovary sindrome</t>
  </si>
  <si>
    <t>Polymenorrhoea</t>
  </si>
  <si>
    <t>Rectocoele</t>
  </si>
  <si>
    <t>Eczema</t>
  </si>
  <si>
    <t>Hypertrichosis and alopecia</t>
  </si>
  <si>
    <t>Moles and naevi</t>
  </si>
  <si>
    <t>Seborrhoeic keratoses</t>
  </si>
  <si>
    <t>Bone fracture</t>
  </si>
  <si>
    <t>Bone tumors</t>
  </si>
  <si>
    <t>Osteomalacia</t>
  </si>
  <si>
    <t>Regional muscular pain</t>
  </si>
  <si>
    <t>Acoustic neuroma</t>
  </si>
  <si>
    <t>Labyrinthitis</t>
  </si>
  <si>
    <t>Ludwig's angina</t>
  </si>
  <si>
    <t>Nasal polyps</t>
  </si>
  <si>
    <t>Pharyngitis</t>
  </si>
  <si>
    <t>KEN</t>
  </si>
  <si>
    <t>Total Tested</t>
  </si>
  <si>
    <t>Brucellosis</t>
  </si>
  <si>
    <t>Barium meal-Special Exams</t>
  </si>
  <si>
    <t>Articulation-Dental</t>
  </si>
  <si>
    <t>Urinal tract-Abdominal</t>
  </si>
  <si>
    <t>Barium Meal-Special Exams</t>
  </si>
  <si>
    <t>Pentavalent</t>
  </si>
  <si>
    <t>DENTAL SERVICE</t>
  </si>
  <si>
    <t>Revisit</t>
  </si>
  <si>
    <t>Plaster Technicians</t>
  </si>
  <si>
    <t>Laboratory Technologists</t>
  </si>
  <si>
    <r>
      <t xml:space="preserve">     </t>
    </r>
    <r>
      <rPr>
        <b/>
        <sz val="8"/>
        <rFont val="Arial"/>
        <family val="2"/>
      </rPr>
      <t xml:space="preserve"> </t>
    </r>
  </si>
  <si>
    <t>Urine incontinence / Retention</t>
  </si>
  <si>
    <t>SOCIAL SERVICE</t>
  </si>
  <si>
    <t>Pastoral  counsellors</t>
  </si>
  <si>
    <t>KRCHN</t>
  </si>
  <si>
    <t>KEN/KEM</t>
  </si>
  <si>
    <t>CD4/CD8</t>
  </si>
  <si>
    <t xml:space="preserve"> in St. Camillus M. Hospital  </t>
  </si>
  <si>
    <t>Auxiliaries</t>
  </si>
  <si>
    <t>Cleaners</t>
  </si>
  <si>
    <t>Watchmen</t>
  </si>
  <si>
    <t>Mortuary Attendants</t>
  </si>
  <si>
    <t>Welders</t>
  </si>
  <si>
    <t>Masons</t>
  </si>
  <si>
    <t>Plumbers</t>
  </si>
  <si>
    <t>Mechanics and drivers</t>
  </si>
  <si>
    <t>Water and tank attendants</t>
  </si>
  <si>
    <t>Gardeners</t>
  </si>
  <si>
    <t>Painters</t>
  </si>
  <si>
    <t>Medical Officers</t>
  </si>
  <si>
    <t>chest</t>
  </si>
  <si>
    <t>barium/special exams</t>
  </si>
  <si>
    <t>urinal tract/Abdominal</t>
  </si>
  <si>
    <t>skull- spinal colun</t>
  </si>
  <si>
    <t>articulation /Dental</t>
  </si>
  <si>
    <t xml:space="preserve">                                          </t>
  </si>
  <si>
    <t>BBA</t>
  </si>
  <si>
    <t xml:space="preserve">                                                                                                                                          </t>
  </si>
  <si>
    <t>CD4/CD8 EXAMINATION</t>
  </si>
  <si>
    <t>CD4</t>
  </si>
  <si>
    <t xml:space="preserve">May </t>
  </si>
  <si>
    <t>Social Workers</t>
  </si>
  <si>
    <t xml:space="preserve">Amylase </t>
  </si>
  <si>
    <t>Cryptococcal Ag Assay</t>
  </si>
  <si>
    <t xml:space="preserve">Cryptococcal Ag Assay </t>
  </si>
  <si>
    <t xml:space="preserve">MONTH </t>
  </si>
  <si>
    <t>Thyroiditis and thyroid diseases</t>
  </si>
  <si>
    <t xml:space="preserve">MALE </t>
  </si>
  <si>
    <t xml:space="preserve">FEMALE </t>
  </si>
  <si>
    <t xml:space="preserve">TOTAL </t>
  </si>
  <si>
    <t xml:space="preserve">NEW </t>
  </si>
  <si>
    <t xml:space="preserve">PEPFAR ENROLMENT </t>
  </si>
  <si>
    <t xml:space="preserve">CUMULATIVE </t>
  </si>
  <si>
    <t>ANTI-RETROVIRAL THERAPY (cumulative)</t>
  </si>
  <si>
    <t>ADULTS</t>
  </si>
  <si>
    <t xml:space="preserve">CHILDREN </t>
  </si>
  <si>
    <t>APR</t>
  </si>
  <si>
    <t>JUN</t>
  </si>
  <si>
    <t>JUL</t>
  </si>
  <si>
    <t>AUG</t>
  </si>
  <si>
    <t>SEPT</t>
  </si>
  <si>
    <t xml:space="preserve">OCT </t>
  </si>
  <si>
    <t xml:space="preserve">NOV </t>
  </si>
  <si>
    <t xml:space="preserve">DEC </t>
  </si>
  <si>
    <t>Pharmacists</t>
  </si>
  <si>
    <t>TT1</t>
  </si>
  <si>
    <t xml:space="preserve">JAN </t>
  </si>
  <si>
    <t xml:space="preserve">FEB </t>
  </si>
  <si>
    <t xml:space="preserve">MAR </t>
  </si>
  <si>
    <t>DEC</t>
  </si>
  <si>
    <t xml:space="preserve">JUL </t>
  </si>
  <si>
    <t>STILL ALIVE</t>
  </si>
  <si>
    <t>ON DRUGS</t>
  </si>
  <si>
    <t xml:space="preserve">Cooks / Asst. cooks </t>
  </si>
  <si>
    <t xml:space="preserve">Electrician/Asst electrician </t>
  </si>
  <si>
    <t xml:space="preserve">ART Project Co-ordinator </t>
  </si>
  <si>
    <t xml:space="preserve">Data clerks </t>
  </si>
  <si>
    <t xml:space="preserve">Acute appendicitis/Prostrate </t>
  </si>
  <si>
    <t xml:space="preserve">Criminal abortion/ Incomplete </t>
  </si>
  <si>
    <t xml:space="preserve">   </t>
  </si>
  <si>
    <t xml:space="preserve">                                                                                                                                     </t>
  </si>
  <si>
    <t xml:space="preserve">                                                                                                                                                                                                              </t>
  </si>
  <si>
    <t>Carpenters</t>
  </si>
  <si>
    <t xml:space="preserve">Director </t>
  </si>
  <si>
    <t>AVERAGE</t>
  </si>
  <si>
    <t>Poisoning</t>
  </si>
  <si>
    <t>Hereditary disease/ Sickle cell</t>
  </si>
  <si>
    <t xml:space="preserve">    </t>
  </si>
  <si>
    <t>KRN/KRM</t>
  </si>
  <si>
    <t>HIV/AIDS EFFECTIVE SURVEILLANCE IN &amp; OUT PATIENT</t>
  </si>
  <si>
    <t xml:space="preserve">                                  CHILDREN WELFARE</t>
  </si>
  <si>
    <t xml:space="preserve">                      CLINIC SURVEILLANCE </t>
  </si>
  <si>
    <t xml:space="preserve">Accountants </t>
  </si>
  <si>
    <t xml:space="preserve">Counsellors </t>
  </si>
  <si>
    <t>Gynaecology                                  Month</t>
  </si>
  <si>
    <t xml:space="preserve">Placenta previa </t>
  </si>
  <si>
    <t xml:space="preserve">Ectopic pregnancy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</si>
  <si>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</si>
  <si>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MALE</t>
  </si>
  <si>
    <t>FEMALE</t>
  </si>
  <si>
    <t>tested</t>
  </si>
  <si>
    <t>Post</t>
  </si>
  <si>
    <t xml:space="preserve">Neg </t>
  </si>
  <si>
    <t>Tested</t>
  </si>
  <si>
    <t>post</t>
  </si>
  <si>
    <t>Neg</t>
  </si>
  <si>
    <t>%</t>
  </si>
  <si>
    <t>JAN</t>
  </si>
  <si>
    <t>FEB</t>
  </si>
  <si>
    <t>MAR</t>
  </si>
  <si>
    <t>SEP</t>
  </si>
  <si>
    <t>OCT</t>
  </si>
  <si>
    <t>NOV</t>
  </si>
  <si>
    <t xml:space="preserve">Medical Ward </t>
  </si>
  <si>
    <t xml:space="preserve">Surgical Ward </t>
  </si>
  <si>
    <t>Maternity/Gynae Ward</t>
  </si>
  <si>
    <t>Labour ward</t>
  </si>
  <si>
    <t xml:space="preserve">Hernia </t>
  </si>
  <si>
    <t xml:space="preserve">H-Pylori </t>
  </si>
  <si>
    <t xml:space="preserve">Intestinal perforations </t>
  </si>
  <si>
    <t>Appendisectomy</t>
  </si>
  <si>
    <t>Polypectomy</t>
  </si>
  <si>
    <t xml:space="preserve">Suturing </t>
  </si>
  <si>
    <t xml:space="preserve">Laparatomy </t>
  </si>
  <si>
    <t xml:space="preserve">Orchidectomy </t>
  </si>
  <si>
    <t>Amputation</t>
  </si>
  <si>
    <t>NEW ENROLLED</t>
  </si>
  <si>
    <t xml:space="preserve">New filling </t>
  </si>
  <si>
    <t xml:space="preserve">New visit </t>
  </si>
  <si>
    <t xml:space="preserve"> Revisit </t>
  </si>
  <si>
    <t xml:space="preserve">Total </t>
  </si>
  <si>
    <t xml:space="preserve">New extraction </t>
  </si>
  <si>
    <t xml:space="preserve">Return filling </t>
  </si>
  <si>
    <t xml:space="preserve">Neonatal sepsis </t>
  </si>
  <si>
    <t xml:space="preserve">Prosterectomy </t>
  </si>
  <si>
    <t xml:space="preserve">Cystosectomy </t>
  </si>
  <si>
    <t xml:space="preserve">Cryptococcal Meningitis </t>
  </si>
  <si>
    <t xml:space="preserve">Hydrocelectomy </t>
  </si>
  <si>
    <t>Still births</t>
  </si>
  <si>
    <t xml:space="preserve">Still births </t>
  </si>
  <si>
    <t xml:space="preserve">Tailors </t>
  </si>
  <si>
    <t>Isolation Ward</t>
  </si>
  <si>
    <t>N°</t>
  </si>
  <si>
    <t>Administrator</t>
  </si>
  <si>
    <t>Bilateral salpingectomy/ Ectopic pregnancy</t>
  </si>
  <si>
    <t xml:space="preserve">Skin grafting </t>
  </si>
  <si>
    <t xml:space="preserve">Dermatitis </t>
  </si>
  <si>
    <t>Pelvic abscess</t>
  </si>
  <si>
    <t>Prostatectomy</t>
  </si>
  <si>
    <t xml:space="preserve">Ophrectomy </t>
  </si>
  <si>
    <t xml:space="preserve">Surgical toilet </t>
  </si>
  <si>
    <t xml:space="preserve">Orchidopexy </t>
  </si>
  <si>
    <t xml:space="preserve">Viral Menengitis </t>
  </si>
  <si>
    <t xml:space="preserve">Hysteria </t>
  </si>
  <si>
    <t xml:space="preserve">Tunglatiasis </t>
  </si>
  <si>
    <t xml:space="preserve">Vaccination </t>
  </si>
  <si>
    <t>Cervical Cancer screening</t>
  </si>
  <si>
    <t xml:space="preserve">Total Positive </t>
  </si>
  <si>
    <t xml:space="preserve">Total Negative </t>
  </si>
  <si>
    <t>NEW HAART INITIATED</t>
  </si>
  <si>
    <t xml:space="preserve">         Graph: shows the monthly new patients initiated and enrolled into ART</t>
  </si>
  <si>
    <t>Echocardiogram</t>
  </si>
  <si>
    <t xml:space="preserve">Heart Examinations </t>
  </si>
  <si>
    <t xml:space="preserve">                                          HIV TESTING AND COUNSELLING (HTC)</t>
  </si>
  <si>
    <t>Table  shows children visit and vaccination four times a week at St. Camillus M. Hospital</t>
  </si>
  <si>
    <t>STATISTICS YEAR 2014</t>
  </si>
  <si>
    <t>STATISTICS ON DISEASES 2014</t>
  </si>
  <si>
    <t>PSA</t>
  </si>
  <si>
    <t xml:space="preserve">FEBRUARY </t>
  </si>
  <si>
    <t xml:space="preserve">OCTOBER </t>
  </si>
  <si>
    <t xml:space="preserve">AUGUST </t>
  </si>
  <si>
    <t xml:space="preserve">JUNE </t>
  </si>
  <si>
    <t xml:space="preserve">APRIL </t>
  </si>
  <si>
    <t xml:space="preserve">MARCH </t>
  </si>
  <si>
    <t>IP Deaths</t>
  </si>
  <si>
    <t>HTC SERVICES</t>
  </si>
  <si>
    <t>LABORATORY  STATISTICS 2014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</si>
  <si>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</si>
  <si>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H-Pylori</t>
  </si>
  <si>
    <t xml:space="preserve">PSA </t>
  </si>
  <si>
    <t>ECG 1st. visit</t>
  </si>
  <si>
    <t xml:space="preserve">ANC FIRST VISIT </t>
  </si>
  <si>
    <t xml:space="preserve">REVISIT </t>
  </si>
  <si>
    <t>HIV TESTED</t>
  </si>
  <si>
    <t>INFANT NVP</t>
  </si>
  <si>
    <t>Table Shows the number of Mothers/Infants who received PMCT services</t>
  </si>
  <si>
    <t xml:space="preserve">Table  shows mothers care four times a week at St. Camillus M. Hospital - Karungu </t>
  </si>
  <si>
    <t>Table: this is based on the in &amp; out-patients.</t>
  </si>
  <si>
    <t>Table: this is based on the out &amp; in-patients.</t>
  </si>
  <si>
    <t xml:space="preserve">Table: This is based on tests on in &amp; out patients </t>
  </si>
  <si>
    <t>Table: shows the total number of malaria tests, with positive cases per month.</t>
  </si>
  <si>
    <t>Table: shows the total cases of sputum tests, with positive cases per month.</t>
  </si>
  <si>
    <t>Table: shows the total cases of widal tests, with the positive cases per month.</t>
  </si>
  <si>
    <t xml:space="preserve">        Table Shows the number of clients who come for VCT services </t>
  </si>
  <si>
    <t xml:space="preserve">Table  Shows Dental clinic both New and Revisit in St. Camillus M. Hospital </t>
  </si>
  <si>
    <t>Table shows the N° of new patients enrolled in the ART program</t>
  </si>
  <si>
    <t>Table based on cumulative patients on ARVs since 14/08/2004</t>
  </si>
  <si>
    <t xml:space="preserve">             Table shows the hospital staff as per December 2014</t>
  </si>
  <si>
    <t xml:space="preserve">                                                  Year 3 monthly enrollment target at 97 per month. </t>
  </si>
  <si>
    <t xml:space="preserve">                                                    Monthly initiation on HAART targeted at 67</t>
  </si>
  <si>
    <r>
      <t>TOTAL N</t>
    </r>
    <r>
      <rPr>
        <b/>
        <sz val="11"/>
        <rFont val="Calibri"/>
        <family val="2"/>
      </rPr>
      <t>ᵒ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</si>
</sst>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_-;\-* #,##0_-;_-* &quot;-&quot;_-;_-@_-"/>
    <numFmt numFmtId="165" formatCode="_-* #,##0.00_-;\-* #,##0.00_-;_-* &quot;-&quot;??_-;_-@_-"/>
    <numFmt numFmtId="166" formatCode="_-&quot;L.&quot;\ * #,##0.00_-;\-&quot;L.&quot;\ * #,##0.00_-;_-&quot;L.&quot;\ * &quot;-&quot;??_-;_-@_-"/>
    <numFmt numFmtId="167" formatCode="0.0%"/>
  </numFmts>
  <fonts count="25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sz val="12"/>
      <name val="Times New Roman"/>
      <family val="1"/>
    </font>
    <font>
      <b/>
      <sz val="12"/>
      <name val="Cambria"/>
      <family val="1"/>
    </font>
    <font>
      <sz val="12"/>
      <name val="Cambria"/>
      <family val="1"/>
    </font>
    <font>
      <b/>
      <sz val="11"/>
      <name val="Cambria"/>
      <family val="1"/>
      <scheme val="major"/>
    </font>
    <font>
      <sz val="11"/>
      <name val="Cambria"/>
      <family val="1"/>
      <scheme val="maj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39">
    <xf numFmtId="0" fontId="0" fillId="0" borderId="0" xfId="0"/>
    <xf numFmtId="0" fontId="0" fillId="0" borderId="0" xfId="0" applyBorder="1"/>
    <xf numFmtId="0" fontId="2" fillId="0" borderId="0" xfId="0" applyFont="1"/>
    <xf numFmtId="3" fontId="2" fillId="0" borderId="0" xfId="0" applyNumberFormat="1" applyFont="1"/>
    <xf numFmtId="0" fontId="5" fillId="0" borderId="0" xfId="0" applyFont="1"/>
    <xf numFmtId="3" fontId="0" fillId="0" borderId="0" xfId="0" applyNumberFormat="1"/>
    <xf numFmtId="164" fontId="6" fillId="0" borderId="1" xfId="2" applyFont="1" applyBorder="1" applyAlignment="1">
      <alignment horizontal="center"/>
    </xf>
    <xf numFmtId="164" fontId="7" fillId="0" borderId="1" xfId="2" applyFont="1" applyBorder="1"/>
    <xf numFmtId="164" fontId="7" fillId="0" borderId="0" xfId="2" applyFont="1" applyBorder="1"/>
    <xf numFmtId="167" fontId="0" fillId="0" borderId="0" xfId="0" applyNumberFormat="1"/>
    <xf numFmtId="0" fontId="12" fillId="0" borderId="0" xfId="0" applyFont="1"/>
    <xf numFmtId="0" fontId="13" fillId="0" borderId="1" xfId="0" applyFont="1" applyBorder="1" applyAlignment="1">
      <alignment horizontal="center"/>
    </xf>
    <xf numFmtId="0" fontId="13" fillId="0" borderId="1" xfId="0" applyFont="1" applyBorder="1"/>
    <xf numFmtId="0" fontId="13" fillId="0" borderId="0" xfId="0" applyFont="1" applyBorder="1"/>
    <xf numFmtId="0" fontId="13" fillId="0" borderId="0" xfId="0" applyFont="1" applyBorder="1" applyAlignment="1">
      <alignment horizontal="center"/>
    </xf>
    <xf numFmtId="167" fontId="13" fillId="0" borderId="0" xfId="0" applyNumberFormat="1" applyFont="1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164" fontId="0" fillId="0" borderId="0" xfId="2" applyFont="1"/>
    <xf numFmtId="164" fontId="0" fillId="0" borderId="0" xfId="2" applyFont="1" applyAlignment="1"/>
    <xf numFmtId="164" fontId="4" fillId="0" borderId="2" xfId="2" applyFont="1" applyBorder="1"/>
    <xf numFmtId="164" fontId="13" fillId="0" borderId="1" xfId="2" applyFont="1" applyBorder="1"/>
    <xf numFmtId="164" fontId="13" fillId="0" borderId="1" xfId="2" applyFont="1" applyBorder="1" applyAlignment="1">
      <alignment horizontal="center"/>
    </xf>
    <xf numFmtId="164" fontId="13" fillId="0" borderId="3" xfId="2" applyFont="1" applyBorder="1"/>
    <xf numFmtId="164" fontId="13" fillId="0" borderId="4" xfId="2" applyFont="1" applyBorder="1"/>
    <xf numFmtId="164" fontId="13" fillId="0" borderId="1" xfId="2" applyFont="1" applyBorder="1" applyAlignment="1">
      <alignment horizontal="right"/>
    </xf>
    <xf numFmtId="164" fontId="13" fillId="0" borderId="5" xfId="2" applyFont="1" applyBorder="1"/>
    <xf numFmtId="164" fontId="4" fillId="0" borderId="3" xfId="2" applyFont="1" applyBorder="1"/>
    <xf numFmtId="164" fontId="4" fillId="0" borderId="1" xfId="2" applyFont="1" applyBorder="1"/>
    <xf numFmtId="164" fontId="4" fillId="0" borderId="1" xfId="2" applyFont="1" applyBorder="1" applyAlignment="1">
      <alignment horizontal="right"/>
    </xf>
    <xf numFmtId="164" fontId="2" fillId="0" borderId="0" xfId="2" applyFont="1" applyAlignment="1">
      <alignment horizontal="center"/>
    </xf>
    <xf numFmtId="164" fontId="7" fillId="0" borderId="0" xfId="2" applyFont="1"/>
    <xf numFmtId="164" fontId="2" fillId="0" borderId="0" xfId="2" applyFont="1"/>
    <xf numFmtId="164" fontId="6" fillId="0" borderId="0" xfId="2" applyFont="1" applyBorder="1" applyAlignment="1">
      <alignment horizontal="center"/>
    </xf>
    <xf numFmtId="164" fontId="7" fillId="0" borderId="1" xfId="2" applyFont="1" applyBorder="1" applyAlignment="1">
      <alignment horizontal="center"/>
    </xf>
    <xf numFmtId="164" fontId="0" fillId="0" borderId="0" xfId="2" applyFont="1" applyAlignment="1">
      <alignment horizontal="center"/>
    </xf>
    <xf numFmtId="164" fontId="0" fillId="0" borderId="0" xfId="2" applyFont="1" applyBorder="1"/>
    <xf numFmtId="0" fontId="3" fillId="0" borderId="0" xfId="0" applyFont="1" applyBorder="1" applyAlignment="1">
      <alignment horizontal="centerContinuous"/>
    </xf>
    <xf numFmtId="0" fontId="3" fillId="0" borderId="0" xfId="0" applyFont="1" applyAlignment="1">
      <alignment horizontal="centerContinuous"/>
    </xf>
    <xf numFmtId="164" fontId="11" fillId="0" borderId="0" xfId="2" applyFont="1" applyAlignment="1">
      <alignment horizontal="centerContinuous" vertical="center" wrapText="1"/>
    </xf>
    <xf numFmtId="0" fontId="0" fillId="0" borderId="0" xfId="0" applyAlignment="1">
      <alignment horizontal="centerContinuous"/>
    </xf>
    <xf numFmtId="0" fontId="3" fillId="0" borderId="0" xfId="0" applyFont="1" applyAlignment="1">
      <alignment horizontal="centerContinuous" vertical="center" wrapText="1"/>
    </xf>
    <xf numFmtId="164" fontId="0" fillId="0" borderId="0" xfId="2" applyFont="1" applyAlignment="1">
      <alignment horizontal="centerContinuous"/>
    </xf>
    <xf numFmtId="0" fontId="5" fillId="0" borderId="0" xfId="0" applyFont="1" applyAlignment="1">
      <alignment horizontal="left" wrapText="1"/>
    </xf>
    <xf numFmtId="0" fontId="15" fillId="0" borderId="0" xfId="0" applyFont="1"/>
    <xf numFmtId="0" fontId="14" fillId="0" borderId="0" xfId="0" applyFont="1" applyAlignment="1">
      <alignment horizontal="centerContinuous"/>
    </xf>
    <xf numFmtId="0" fontId="14" fillId="0" borderId="0" xfId="0" applyFont="1"/>
    <xf numFmtId="0" fontId="10" fillId="0" borderId="0" xfId="0" applyFont="1"/>
    <xf numFmtId="0" fontId="2" fillId="0" borderId="1" xfId="0" applyFont="1" applyBorder="1" applyAlignment="1">
      <alignment horizontal="center"/>
    </xf>
    <xf numFmtId="0" fontId="8" fillId="0" borderId="0" xfId="0" applyFont="1" applyAlignment="1">
      <alignment horizontal="centerContinuous" vertical="center" wrapText="1"/>
    </xf>
    <xf numFmtId="0" fontId="2" fillId="0" borderId="1" xfId="0" applyFont="1" applyBorder="1"/>
    <xf numFmtId="0" fontId="3" fillId="0" borderId="0" xfId="0" applyFont="1"/>
    <xf numFmtId="0" fontId="5" fillId="0" borderId="1" xfId="0" applyFont="1" applyBorder="1" applyAlignment="1">
      <alignment horizontal="center"/>
    </xf>
    <xf numFmtId="167" fontId="5" fillId="0" borderId="0" xfId="0" applyNumberFormat="1" applyFont="1"/>
    <xf numFmtId="164" fontId="14" fillId="0" borderId="0" xfId="2" applyFont="1" applyAlignment="1">
      <alignment horizontal="centerContinuous" vertical="center" wrapText="1"/>
    </xf>
    <xf numFmtId="0" fontId="10" fillId="0" borderId="0" xfId="0" applyFont="1" applyAlignment="1">
      <alignment horizontal="centerContinuous"/>
    </xf>
    <xf numFmtId="164" fontId="6" fillId="0" borderId="4" xfId="2" applyFont="1" applyBorder="1" applyAlignment="1">
      <alignment horizontal="center"/>
    </xf>
    <xf numFmtId="164" fontId="7" fillId="0" borderId="4" xfId="2" applyFont="1" applyBorder="1"/>
    <xf numFmtId="166" fontId="0" fillId="0" borderId="0" xfId="3" applyFont="1"/>
    <xf numFmtId="165" fontId="0" fillId="0" borderId="0" xfId="1" applyFont="1"/>
    <xf numFmtId="3" fontId="3" fillId="0" borderId="0" xfId="0" applyNumberFormat="1" applyFont="1" applyBorder="1" applyAlignment="1">
      <alignment horizontal="centerContinuous"/>
    </xf>
    <xf numFmtId="3" fontId="2" fillId="0" borderId="0" xfId="0" applyNumberFormat="1" applyFont="1" applyAlignment="1">
      <alignment horizontal="right"/>
    </xf>
    <xf numFmtId="3" fontId="5" fillId="0" borderId="0" xfId="0" applyNumberFormat="1" applyFont="1"/>
    <xf numFmtId="3" fontId="3" fillId="0" borderId="0" xfId="0" applyNumberFormat="1" applyFont="1" applyAlignment="1">
      <alignment horizontal="centerContinuous"/>
    </xf>
    <xf numFmtId="1" fontId="5" fillId="0" borderId="0" xfId="0" applyNumberFormat="1" applyFont="1"/>
    <xf numFmtId="164" fontId="8" fillId="0" borderId="0" xfId="2" applyFont="1" applyAlignment="1">
      <alignment horizontal="centerContinuous" vertical="center" wrapText="1"/>
    </xf>
    <xf numFmtId="0" fontId="6" fillId="0" borderId="1" xfId="0" applyFont="1" applyBorder="1"/>
    <xf numFmtId="0" fontId="0" fillId="0" borderId="0" xfId="0" applyAlignment="1">
      <alignment horizontal="justify" wrapText="1"/>
    </xf>
    <xf numFmtId="164" fontId="0" fillId="0" borderId="1" xfId="2" applyFont="1" applyBorder="1" applyAlignment="1"/>
    <xf numFmtId="164" fontId="0" fillId="0" borderId="1" xfId="2" applyFont="1" applyBorder="1"/>
    <xf numFmtId="0" fontId="4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2" fillId="0" borderId="0" xfId="0" applyFont="1" applyBorder="1"/>
    <xf numFmtId="0" fontId="2" fillId="0" borderId="0" xfId="0" applyFont="1" applyBorder="1" applyAlignment="1">
      <alignment horizontal="center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0" fillId="0" borderId="0" xfId="0" applyAlignment="1">
      <alignment horizontal="left"/>
    </xf>
    <xf numFmtId="0" fontId="16" fillId="0" borderId="0" xfId="0" applyFont="1" applyBorder="1" applyAlignment="1">
      <alignment horizontal="center"/>
    </xf>
    <xf numFmtId="0" fontId="16" fillId="0" borderId="0" xfId="0" applyFont="1" applyBorder="1"/>
    <xf numFmtId="0" fontId="17" fillId="0" borderId="0" xfId="0" applyFont="1" applyBorder="1"/>
    <xf numFmtId="0" fontId="3" fillId="0" borderId="0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0" fillId="0" borderId="7" xfId="0" applyBorder="1"/>
    <xf numFmtId="3" fontId="0" fillId="0" borderId="7" xfId="0" applyNumberFormat="1" applyBorder="1"/>
    <xf numFmtId="0" fontId="0" fillId="0" borderId="8" xfId="0" applyBorder="1"/>
    <xf numFmtId="0" fontId="0" fillId="0" borderId="9" xfId="0" applyBorder="1" applyAlignment="1">
      <alignment horizontal="left"/>
    </xf>
    <xf numFmtId="0" fontId="0" fillId="0" borderId="10" xfId="0" applyBorder="1"/>
    <xf numFmtId="0" fontId="0" fillId="0" borderId="11" xfId="0" applyBorder="1" applyAlignment="1">
      <alignment horizontal="left"/>
    </xf>
    <xf numFmtId="0" fontId="0" fillId="0" borderId="12" xfId="0" applyBorder="1"/>
    <xf numFmtId="0" fontId="0" fillId="0" borderId="13" xfId="0" applyBorder="1"/>
    <xf numFmtId="0" fontId="5" fillId="0" borderId="0" xfId="0" applyFont="1" applyBorder="1"/>
    <xf numFmtId="3" fontId="0" fillId="0" borderId="0" xfId="0" applyNumberFormat="1" applyBorder="1"/>
    <xf numFmtId="3" fontId="0" fillId="0" borderId="12" xfId="0" applyNumberFormat="1" applyBorder="1"/>
    <xf numFmtId="0" fontId="5" fillId="0" borderId="12" xfId="0" applyFont="1" applyBorder="1"/>
    <xf numFmtId="3" fontId="5" fillId="0" borderId="12" xfId="0" applyNumberFormat="1" applyFont="1" applyBorder="1"/>
    <xf numFmtId="3" fontId="5" fillId="0" borderId="13" xfId="0" applyNumberFormat="1" applyFont="1" applyBorder="1"/>
    <xf numFmtId="0" fontId="2" fillId="0" borderId="14" xfId="0" applyFont="1" applyBorder="1" applyAlignment="1">
      <alignment horizontal="left"/>
    </xf>
    <xf numFmtId="0" fontId="0" fillId="0" borderId="6" xfId="0" applyBorder="1"/>
    <xf numFmtId="0" fontId="2" fillId="0" borderId="6" xfId="0" applyFont="1" applyBorder="1"/>
    <xf numFmtId="3" fontId="2" fillId="0" borderId="4" xfId="0" applyNumberFormat="1" applyFont="1" applyBorder="1" applyAlignment="1">
      <alignment horizontal="left"/>
    </xf>
    <xf numFmtId="0" fontId="2" fillId="0" borderId="12" xfId="0" applyFont="1" applyBorder="1"/>
    <xf numFmtId="3" fontId="2" fillId="0" borderId="12" xfId="0" applyNumberFormat="1" applyFont="1" applyBorder="1"/>
    <xf numFmtId="3" fontId="2" fillId="0" borderId="13" xfId="0" applyNumberFormat="1" applyFont="1" applyBorder="1"/>
    <xf numFmtId="1" fontId="0" fillId="0" borderId="0" xfId="0" applyNumberFormat="1" applyBorder="1"/>
    <xf numFmtId="3" fontId="5" fillId="0" borderId="7" xfId="0" applyNumberFormat="1" applyFont="1" applyBorder="1"/>
    <xf numFmtId="0" fontId="0" fillId="0" borderId="11" xfId="0" applyBorder="1"/>
    <xf numFmtId="0" fontId="5" fillId="0" borderId="6" xfId="0" applyFont="1" applyBorder="1"/>
    <xf numFmtId="0" fontId="4" fillId="0" borderId="15" xfId="0" applyFont="1" applyBorder="1"/>
    <xf numFmtId="0" fontId="0" fillId="0" borderId="9" xfId="0" applyBorder="1"/>
    <xf numFmtId="3" fontId="2" fillId="0" borderId="0" xfId="0" applyNumberFormat="1" applyFont="1" applyBorder="1"/>
    <xf numFmtId="0" fontId="2" fillId="0" borderId="9" xfId="0" applyFont="1" applyBorder="1"/>
    <xf numFmtId="0" fontId="4" fillId="0" borderId="9" xfId="0" applyFont="1" applyBorder="1"/>
    <xf numFmtId="0" fontId="2" fillId="0" borderId="10" xfId="0" applyFont="1" applyBorder="1"/>
    <xf numFmtId="0" fontId="2" fillId="0" borderId="11" xfId="0" applyFont="1" applyBorder="1"/>
    <xf numFmtId="3" fontId="2" fillId="0" borderId="10" xfId="0" applyNumberFormat="1" applyFont="1" applyBorder="1" applyAlignment="1">
      <alignment horizontal="right"/>
    </xf>
    <xf numFmtId="3" fontId="2" fillId="0" borderId="10" xfId="0" applyNumberFormat="1" applyFont="1" applyBorder="1"/>
    <xf numFmtId="0" fontId="5" fillId="0" borderId="10" xfId="0" applyFont="1" applyBorder="1"/>
    <xf numFmtId="3" fontId="2" fillId="0" borderId="13" xfId="0" applyNumberFormat="1" applyFont="1" applyBorder="1" applyAlignment="1">
      <alignment horizontal="right"/>
    </xf>
    <xf numFmtId="3" fontId="2" fillId="0" borderId="0" xfId="0" applyNumberFormat="1" applyFont="1" applyBorder="1" applyAlignment="1">
      <alignment horizontal="right"/>
    </xf>
    <xf numFmtId="3" fontId="0" fillId="0" borderId="10" xfId="0" applyNumberFormat="1" applyBorder="1"/>
    <xf numFmtId="0" fontId="2" fillId="0" borderId="7" xfId="0" applyFont="1" applyBorder="1"/>
    <xf numFmtId="0" fontId="2" fillId="0" borderId="8" xfId="0" applyFont="1" applyBorder="1"/>
    <xf numFmtId="0" fontId="5" fillId="0" borderId="1" xfId="0" applyFont="1" applyBorder="1"/>
    <xf numFmtId="167" fontId="5" fillId="0" borderId="1" xfId="0" applyNumberFormat="1" applyFont="1" applyBorder="1" applyAlignment="1">
      <alignment horizontal="center"/>
    </xf>
    <xf numFmtId="167" fontId="2" fillId="0" borderId="1" xfId="0" applyNumberFormat="1" applyFont="1" applyBorder="1" applyAlignment="1">
      <alignment horizontal="center"/>
    </xf>
    <xf numFmtId="0" fontId="7" fillId="0" borderId="0" xfId="0" applyFont="1"/>
    <xf numFmtId="0" fontId="6" fillId="0" borderId="0" xfId="0" applyFont="1" applyAlignment="1">
      <alignment horizontal="left"/>
    </xf>
    <xf numFmtId="0" fontId="2" fillId="0" borderId="0" xfId="0" applyFont="1" applyAlignment="1">
      <alignment horizontal="centerContinuous"/>
    </xf>
    <xf numFmtId="0" fontId="2" fillId="0" borderId="0" xfId="0" applyFont="1" applyAlignment="1">
      <alignment horizontal="center"/>
    </xf>
    <xf numFmtId="0" fontId="6" fillId="0" borderId="0" xfId="0" applyFont="1"/>
    <xf numFmtId="0" fontId="5" fillId="0" borderId="1" xfId="0" applyFont="1" applyBorder="1" applyAlignment="1">
      <alignment horizontal="left"/>
    </xf>
    <xf numFmtId="9" fontId="5" fillId="0" borderId="1" xfId="0" applyNumberFormat="1" applyFont="1" applyBorder="1" applyAlignment="1">
      <alignment horizontal="center"/>
    </xf>
    <xf numFmtId="1" fontId="0" fillId="0" borderId="10" xfId="0" applyNumberFormat="1" applyBorder="1"/>
    <xf numFmtId="0" fontId="3" fillId="0" borderId="0" xfId="0" applyFont="1" applyBorder="1" applyAlignment="1">
      <alignment horizontal="centerContinuous" vertical="center" wrapText="1"/>
    </xf>
    <xf numFmtId="49" fontId="7" fillId="0" borderId="0" xfId="0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0" fillId="0" borderId="4" xfId="0" applyBorder="1"/>
    <xf numFmtId="0" fontId="0" fillId="0" borderId="14" xfId="0" applyBorder="1"/>
    <xf numFmtId="3" fontId="5" fillId="0" borderId="10" xfId="0" applyNumberFormat="1" applyFont="1" applyBorder="1"/>
    <xf numFmtId="164" fontId="2" fillId="0" borderId="0" xfId="2" applyFont="1" applyAlignment="1">
      <alignment horizontal="centerContinuous"/>
    </xf>
    <xf numFmtId="164" fontId="5" fillId="0" borderId="1" xfId="2" applyFont="1" applyBorder="1"/>
    <xf numFmtId="0" fontId="0" fillId="0" borderId="0" xfId="0" applyFill="1" applyBorder="1"/>
    <xf numFmtId="0" fontId="2" fillId="0" borderId="1" xfId="0" applyFont="1" applyFill="1" applyBorder="1"/>
    <xf numFmtId="164" fontId="2" fillId="0" borderId="1" xfId="0" applyNumberFormat="1" applyFont="1" applyBorder="1" applyAlignment="1">
      <alignment horizontal="center"/>
    </xf>
    <xf numFmtId="164" fontId="2" fillId="0" borderId="1" xfId="0" applyNumberFormat="1" applyFont="1" applyBorder="1" applyAlignment="1">
      <alignment horizontal="left"/>
    </xf>
    <xf numFmtId="0" fontId="2" fillId="0" borderId="5" xfId="0" applyFont="1" applyBorder="1" applyAlignment="1">
      <alignment horizontal="right"/>
    </xf>
    <xf numFmtId="164" fontId="2" fillId="0" borderId="5" xfId="0" applyNumberFormat="1" applyFont="1" applyBorder="1" applyAlignment="1">
      <alignment horizontal="center"/>
    </xf>
    <xf numFmtId="164" fontId="6" fillId="0" borderId="2" xfId="2" applyFont="1" applyFill="1" applyBorder="1" applyAlignment="1">
      <alignment horizontal="right"/>
    </xf>
    <xf numFmtId="164" fontId="6" fillId="0" borderId="1" xfId="0" applyNumberFormat="1" applyFont="1" applyBorder="1"/>
    <xf numFmtId="164" fontId="16" fillId="0" borderId="1" xfId="2" applyFont="1" applyBorder="1" applyAlignment="1">
      <alignment horizontal="center"/>
    </xf>
    <xf numFmtId="164" fontId="16" fillId="0" borderId="1" xfId="2" applyFont="1" applyBorder="1" applyAlignment="1"/>
    <xf numFmtId="164" fontId="17" fillId="0" borderId="1" xfId="0" applyNumberFormat="1" applyFont="1" applyBorder="1"/>
    <xf numFmtId="0" fontId="2" fillId="0" borderId="1" xfId="0" applyFont="1" applyBorder="1" applyAlignment="1">
      <alignment horizontal="center" vertical="center" wrapText="1"/>
    </xf>
    <xf numFmtId="164" fontId="6" fillId="0" borderId="1" xfId="2" applyFont="1" applyFill="1" applyBorder="1" applyAlignment="1">
      <alignment horizontal="center"/>
    </xf>
    <xf numFmtId="164" fontId="2" fillId="0" borderId="1" xfId="0" applyNumberFormat="1" applyFont="1" applyBorder="1"/>
    <xf numFmtId="0" fontId="6" fillId="0" borderId="1" xfId="0" applyFont="1" applyFill="1" applyBorder="1" applyAlignment="1">
      <alignment horizontal="right"/>
    </xf>
    <xf numFmtId="164" fontId="2" fillId="0" borderId="1" xfId="0" applyNumberFormat="1" applyFont="1" applyBorder="1" applyAlignment="1">
      <alignment horizontal="right"/>
    </xf>
    <xf numFmtId="0" fontId="3" fillId="0" borderId="0" xfId="0" applyFont="1" applyBorder="1"/>
    <xf numFmtId="0" fontId="2" fillId="0" borderId="1" xfId="0" applyFont="1" applyBorder="1" applyAlignment="1">
      <alignment horizontal="right"/>
    </xf>
    <xf numFmtId="0" fontId="17" fillId="0" borderId="1" xfId="0" applyFont="1" applyBorder="1" applyAlignment="1">
      <alignment horizontal="center"/>
    </xf>
    <xf numFmtId="164" fontId="18" fillId="0" borderId="1" xfId="2" applyFont="1" applyBorder="1"/>
    <xf numFmtId="164" fontId="6" fillId="0" borderId="1" xfId="2" applyFont="1" applyFill="1" applyBorder="1" applyAlignment="1">
      <alignment horizontal="right"/>
    </xf>
    <xf numFmtId="0" fontId="0" fillId="0" borderId="0" xfId="0" applyAlignment="1">
      <alignment horizontal="right"/>
    </xf>
    <xf numFmtId="3" fontId="2" fillId="0" borderId="12" xfId="0" applyNumberFormat="1" applyFont="1" applyBorder="1" applyAlignment="1">
      <alignment horizontal="right"/>
    </xf>
    <xf numFmtId="0" fontId="10" fillId="0" borderId="0" xfId="0" applyFont="1" applyBorder="1"/>
    <xf numFmtId="0" fontId="0" fillId="0" borderId="0" xfId="0" applyAlignment="1">
      <alignment horizontal="center"/>
    </xf>
    <xf numFmtId="0" fontId="2" fillId="0" borderId="4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164" fontId="6" fillId="0" borderId="1" xfId="0" applyNumberFormat="1" applyFont="1" applyBorder="1" applyAlignment="1">
      <alignment horizontal="center"/>
    </xf>
    <xf numFmtId="0" fontId="0" fillId="0" borderId="0" xfId="0" applyAlignment="1">
      <alignment wrapText="1"/>
    </xf>
    <xf numFmtId="0" fontId="16" fillId="0" borderId="1" xfId="0" applyFont="1" applyBorder="1" applyAlignment="1">
      <alignment horizontal="center"/>
    </xf>
    <xf numFmtId="0" fontId="16" fillId="0" borderId="2" xfId="0" applyFont="1" applyBorder="1" applyAlignment="1">
      <alignment horizontal="center"/>
    </xf>
    <xf numFmtId="0" fontId="17" fillId="0" borderId="16" xfId="0" applyFont="1" applyBorder="1" applyAlignment="1">
      <alignment horizontal="center"/>
    </xf>
    <xf numFmtId="0" fontId="17" fillId="0" borderId="17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1" fontId="0" fillId="0" borderId="12" xfId="0" applyNumberFormat="1" applyBorder="1"/>
    <xf numFmtId="0" fontId="17" fillId="0" borderId="18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16" fillId="0" borderId="4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0" fillId="0" borderId="5" xfId="0" applyBorder="1" applyAlignment="1">
      <alignment horizontal="center"/>
    </xf>
    <xf numFmtId="0" fontId="17" fillId="0" borderId="4" xfId="0" applyFont="1" applyBorder="1" applyAlignment="1">
      <alignment horizontal="center"/>
    </xf>
    <xf numFmtId="0" fontId="2" fillId="0" borderId="17" xfId="0" applyFont="1" applyBorder="1" applyAlignment="1">
      <alignment horizontal="center"/>
    </xf>
    <xf numFmtId="0" fontId="0" fillId="0" borderId="0" xfId="0" applyBorder="1" applyAlignment="1"/>
    <xf numFmtId="0" fontId="2" fillId="0" borderId="0" xfId="0" applyFont="1" applyAlignment="1">
      <alignment horizontal="right"/>
    </xf>
    <xf numFmtId="0" fontId="17" fillId="0" borderId="5" xfId="0" applyFont="1" applyBorder="1" applyAlignment="1">
      <alignment horizontal="center"/>
    </xf>
    <xf numFmtId="0" fontId="0" fillId="0" borderId="20" xfId="0" applyBorder="1" applyAlignment="1">
      <alignment horizontal="center"/>
    </xf>
    <xf numFmtId="0" fontId="2" fillId="0" borderId="21" xfId="0" applyFont="1" applyBorder="1" applyAlignment="1">
      <alignment horizontal="center"/>
    </xf>
    <xf numFmtId="0" fontId="0" fillId="0" borderId="22" xfId="0" applyBorder="1" applyAlignment="1">
      <alignment horizontal="center"/>
    </xf>
    <xf numFmtId="0" fontId="2" fillId="0" borderId="23" xfId="0" applyFont="1" applyBorder="1" applyAlignment="1">
      <alignment horizontal="center"/>
    </xf>
    <xf numFmtId="0" fontId="0" fillId="0" borderId="24" xfId="0" applyBorder="1" applyAlignment="1">
      <alignment horizontal="center"/>
    </xf>
    <xf numFmtId="0" fontId="2" fillId="0" borderId="25" xfId="0" applyFont="1" applyBorder="1" applyAlignment="1">
      <alignment horizontal="center"/>
    </xf>
    <xf numFmtId="0" fontId="2" fillId="0" borderId="17" xfId="0" applyFont="1" applyBorder="1" applyAlignment="1">
      <alignment horizontal="center" wrapText="1"/>
    </xf>
    <xf numFmtId="0" fontId="2" fillId="0" borderId="27" xfId="0" applyFont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29" xfId="0" applyFont="1" applyBorder="1" applyAlignment="1">
      <alignment horizontal="center"/>
    </xf>
    <xf numFmtId="164" fontId="7" fillId="0" borderId="0" xfId="2" applyFont="1" applyFill="1" applyBorder="1"/>
    <xf numFmtId="0" fontId="2" fillId="0" borderId="15" xfId="0" applyFont="1" applyBorder="1" applyAlignment="1">
      <alignment horizontal="left"/>
    </xf>
    <xf numFmtId="3" fontId="2" fillId="0" borderId="8" xfId="0" applyNumberFormat="1" applyFont="1" applyBorder="1" applyAlignment="1">
      <alignment horizontal="right"/>
    </xf>
    <xf numFmtId="0" fontId="5" fillId="0" borderId="7" xfId="0" applyFont="1" applyBorder="1"/>
    <xf numFmtId="1" fontId="5" fillId="0" borderId="6" xfId="0" applyNumberFormat="1" applyFont="1" applyBorder="1"/>
    <xf numFmtId="0" fontId="0" fillId="0" borderId="6" xfId="0" applyFill="1" applyBorder="1"/>
    <xf numFmtId="1" fontId="5" fillId="0" borderId="4" xfId="0" applyNumberFormat="1" applyFont="1" applyBorder="1"/>
    <xf numFmtId="0" fontId="0" fillId="0" borderId="14" xfId="0" applyBorder="1" applyAlignment="1">
      <alignment horizontal="left"/>
    </xf>
    <xf numFmtId="1" fontId="0" fillId="0" borderId="6" xfId="0" applyNumberFormat="1" applyBorder="1"/>
    <xf numFmtId="16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horizontal="centerContinuous"/>
    </xf>
    <xf numFmtId="0" fontId="5" fillId="0" borderId="0" xfId="0" applyFont="1" applyFill="1" applyBorder="1" applyAlignment="1"/>
    <xf numFmtId="0" fontId="5" fillId="0" borderId="0" xfId="0" applyFont="1" applyAlignment="1"/>
    <xf numFmtId="0" fontId="5" fillId="0" borderId="0" xfId="0" applyFont="1" applyBorder="1" applyAlignment="1"/>
    <xf numFmtId="0" fontId="2" fillId="0" borderId="0" xfId="0" applyFont="1" applyBorder="1" applyAlignment="1"/>
    <xf numFmtId="0" fontId="2" fillId="0" borderId="0" xfId="0" applyFont="1" applyFill="1" applyBorder="1" applyAlignment="1"/>
    <xf numFmtId="0" fontId="2" fillId="0" borderId="0" xfId="0" applyFont="1" applyAlignment="1"/>
    <xf numFmtId="0" fontId="8" fillId="0" borderId="0" xfId="0" applyFont="1" applyAlignment="1">
      <alignment horizontal="center" vertical="center" wrapText="1"/>
    </xf>
    <xf numFmtId="0" fontId="9" fillId="0" borderId="0" xfId="0" applyFont="1"/>
    <xf numFmtId="0" fontId="2" fillId="0" borderId="0" xfId="0" applyFont="1" applyFill="1" applyBorder="1"/>
    <xf numFmtId="0" fontId="13" fillId="0" borderId="23" xfId="0" applyFont="1" applyBorder="1"/>
    <xf numFmtId="0" fontId="13" fillId="0" borderId="21" xfId="0" applyFont="1" applyBorder="1"/>
    <xf numFmtId="0" fontId="5" fillId="0" borderId="5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49" fontId="6" fillId="0" borderId="20" xfId="0" applyNumberFormat="1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16" xfId="0" applyFont="1" applyBorder="1" applyAlignment="1">
      <alignment wrapText="1"/>
    </xf>
    <xf numFmtId="0" fontId="13" fillId="0" borderId="25" xfId="0" applyFont="1" applyBorder="1"/>
    <xf numFmtId="0" fontId="0" fillId="0" borderId="2" xfId="0" applyBorder="1" applyAlignment="1">
      <alignment horizontal="center"/>
    </xf>
    <xf numFmtId="0" fontId="2" fillId="0" borderId="20" xfId="0" applyFont="1" applyBorder="1"/>
    <xf numFmtId="0" fontId="2" fillId="0" borderId="16" xfId="0" applyFont="1" applyBorder="1" applyAlignment="1">
      <alignment horizontal="center"/>
    </xf>
    <xf numFmtId="3" fontId="2" fillId="0" borderId="4" xfId="0" applyNumberFormat="1" applyFont="1" applyBorder="1" applyAlignment="1">
      <alignment horizontal="right"/>
    </xf>
    <xf numFmtId="3" fontId="0" fillId="0" borderId="6" xfId="0" applyNumberFormat="1" applyBorder="1"/>
    <xf numFmtId="0" fontId="20" fillId="0" borderId="0" xfId="0" applyFont="1" applyBorder="1" applyAlignment="1">
      <alignment horizontal="justify" vertical="top" wrapText="1"/>
    </xf>
    <xf numFmtId="0" fontId="21" fillId="0" borderId="0" xfId="0" applyFont="1" applyBorder="1" applyAlignment="1">
      <alignment horizontal="justify" vertical="top" wrapText="1"/>
    </xf>
    <xf numFmtId="9" fontId="21" fillId="0" borderId="0" xfId="0" applyNumberFormat="1" applyFont="1" applyBorder="1" applyAlignment="1">
      <alignment horizontal="justify" vertical="top" wrapText="1"/>
    </xf>
    <xf numFmtId="9" fontId="20" fillId="0" borderId="0" xfId="0" applyNumberFormat="1" applyFont="1" applyBorder="1" applyAlignment="1">
      <alignment horizontal="justify" vertical="top" wrapText="1"/>
    </xf>
    <xf numFmtId="0" fontId="2" fillId="0" borderId="32" xfId="0" applyFont="1" applyBorder="1"/>
    <xf numFmtId="0" fontId="0" fillId="0" borderId="33" xfId="0" applyBorder="1" applyAlignment="1">
      <alignment horizontal="center"/>
    </xf>
    <xf numFmtId="0" fontId="17" fillId="0" borderId="24" xfId="0" applyFont="1" applyBorder="1" applyAlignment="1">
      <alignment horizontal="center"/>
    </xf>
    <xf numFmtId="0" fontId="16" fillId="0" borderId="24" xfId="0" applyFont="1" applyBorder="1" applyAlignment="1">
      <alignment horizontal="center"/>
    </xf>
    <xf numFmtId="0" fontId="2" fillId="0" borderId="36" xfId="0" applyFont="1" applyBorder="1" applyAlignment="1">
      <alignment horizontal="center"/>
    </xf>
    <xf numFmtId="0" fontId="5" fillId="0" borderId="37" xfId="0" applyFont="1" applyBorder="1" applyAlignment="1">
      <alignment horizontal="center"/>
    </xf>
    <xf numFmtId="0" fontId="16" fillId="0" borderId="38" xfId="0" applyFont="1" applyBorder="1" applyAlignment="1">
      <alignment horizontal="center"/>
    </xf>
    <xf numFmtId="0" fontId="16" fillId="0" borderId="37" xfId="0" applyFont="1" applyBorder="1" applyAlignment="1">
      <alignment horizontal="center"/>
    </xf>
    <xf numFmtId="0" fontId="16" fillId="0" borderId="39" xfId="0" applyFont="1" applyBorder="1" applyAlignment="1">
      <alignment horizontal="center"/>
    </xf>
    <xf numFmtId="0" fontId="17" fillId="0" borderId="5" xfId="0" applyFont="1" applyBorder="1" applyAlignment="1">
      <alignment horizontal="center" wrapText="1"/>
    </xf>
    <xf numFmtId="0" fontId="2" fillId="0" borderId="16" xfId="0" applyFont="1" applyBorder="1" applyAlignment="1">
      <alignment horizontal="center" wrapText="1"/>
    </xf>
    <xf numFmtId="0" fontId="7" fillId="0" borderId="1" xfId="0" applyFont="1" applyBorder="1"/>
    <xf numFmtId="0" fontId="0" fillId="0" borderId="0" xfId="0" applyAlignment="1"/>
    <xf numFmtId="0" fontId="4" fillId="0" borderId="9" xfId="0" applyFont="1" applyFill="1" applyBorder="1"/>
    <xf numFmtId="0" fontId="0" fillId="0" borderId="9" xfId="0" applyFont="1" applyFill="1" applyBorder="1"/>
    <xf numFmtId="0" fontId="5" fillId="0" borderId="9" xfId="0" applyFont="1" applyBorder="1"/>
    <xf numFmtId="0" fontId="2" fillId="0" borderId="20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9" fontId="0" fillId="0" borderId="0" xfId="4" applyFont="1"/>
    <xf numFmtId="0" fontId="1" fillId="0" borderId="0" xfId="0" applyFont="1"/>
    <xf numFmtId="0" fontId="1" fillId="0" borderId="9" xfId="0" applyFont="1" applyBorder="1"/>
    <xf numFmtId="0" fontId="0" fillId="0" borderId="0" xfId="0" applyAlignment="1"/>
    <xf numFmtId="0" fontId="13" fillId="0" borderId="9" xfId="0" applyFont="1" applyBorder="1"/>
    <xf numFmtId="0" fontId="2" fillId="0" borderId="9" xfId="0" applyFont="1" applyFill="1" applyBorder="1"/>
    <xf numFmtId="0" fontId="4" fillId="0" borderId="0" xfId="0" applyFont="1" applyBorder="1"/>
    <xf numFmtId="0" fontId="2" fillId="0" borderId="31" xfId="0" applyFont="1" applyBorder="1" applyAlignment="1">
      <alignment horizontal="justify" vertical="top" wrapText="1"/>
    </xf>
    <xf numFmtId="0" fontId="2" fillId="0" borderId="1" xfId="0" applyFont="1" applyBorder="1" applyAlignment="1">
      <alignment horizontal="center" vertical="top" wrapText="1"/>
    </xf>
    <xf numFmtId="0" fontId="2" fillId="0" borderId="37" xfId="0" applyFont="1" applyBorder="1" applyAlignment="1">
      <alignment horizontal="center" vertical="top" wrapText="1"/>
    </xf>
    <xf numFmtId="0" fontId="3" fillId="0" borderId="0" xfId="0" applyFont="1" applyFill="1" applyBorder="1" applyAlignment="1">
      <alignment horizontal="justify" vertical="top"/>
    </xf>
    <xf numFmtId="0" fontId="1" fillId="0" borderId="0" xfId="0" applyFont="1" applyAlignment="1"/>
    <xf numFmtId="0" fontId="17" fillId="0" borderId="21" xfId="0" applyFont="1" applyBorder="1" applyAlignment="1">
      <alignment horizontal="justify" vertical="top"/>
    </xf>
    <xf numFmtId="0" fontId="16" fillId="0" borderId="5" xfId="0" applyFont="1" applyBorder="1" applyAlignment="1">
      <alignment horizontal="center" vertical="top"/>
    </xf>
    <xf numFmtId="0" fontId="17" fillId="0" borderId="23" xfId="0" applyFont="1" applyBorder="1" applyAlignment="1">
      <alignment horizontal="justify" vertical="top"/>
    </xf>
    <xf numFmtId="0" fontId="16" fillId="0" borderId="1" xfId="0" applyFont="1" applyBorder="1" applyAlignment="1">
      <alignment horizontal="center" vertical="top"/>
    </xf>
    <xf numFmtId="0" fontId="17" fillId="0" borderId="25" xfId="0" applyFont="1" applyBorder="1" applyAlignment="1">
      <alignment horizontal="justify" vertical="top"/>
    </xf>
    <xf numFmtId="0" fontId="16" fillId="0" borderId="2" xfId="0" applyFont="1" applyBorder="1" applyAlignment="1">
      <alignment horizontal="center" vertical="top"/>
    </xf>
    <xf numFmtId="0" fontId="17" fillId="0" borderId="20" xfId="0" applyFont="1" applyBorder="1" applyAlignment="1">
      <alignment horizontal="left" vertical="top"/>
    </xf>
    <xf numFmtId="0" fontId="17" fillId="0" borderId="16" xfId="0" applyFont="1" applyBorder="1" applyAlignment="1">
      <alignment horizontal="center" vertical="top"/>
    </xf>
    <xf numFmtId="9" fontId="17" fillId="0" borderId="17" xfId="0" applyNumberFormat="1" applyFont="1" applyBorder="1" applyAlignment="1">
      <alignment horizontal="center" vertical="top"/>
    </xf>
    <xf numFmtId="0" fontId="2" fillId="0" borderId="24" xfId="0" applyFont="1" applyBorder="1" applyAlignment="1">
      <alignment horizontal="center" vertical="top" wrapText="1"/>
    </xf>
    <xf numFmtId="0" fontId="2" fillId="0" borderId="39" xfId="0" applyFont="1" applyBorder="1" applyAlignment="1">
      <alignment horizontal="center" vertical="top" wrapText="1"/>
    </xf>
    <xf numFmtId="9" fontId="16" fillId="0" borderId="22" xfId="0" applyNumberFormat="1" applyFont="1" applyBorder="1" applyAlignment="1">
      <alignment horizontal="center" vertical="top"/>
    </xf>
    <xf numFmtId="9" fontId="16" fillId="0" borderId="24" xfId="0" applyNumberFormat="1" applyFont="1" applyBorder="1" applyAlignment="1">
      <alignment horizontal="center" vertical="top"/>
    </xf>
    <xf numFmtId="9" fontId="16" fillId="0" borderId="26" xfId="0" applyNumberFormat="1" applyFont="1" applyBorder="1" applyAlignment="1">
      <alignment horizontal="center" vertical="top"/>
    </xf>
    <xf numFmtId="0" fontId="2" fillId="0" borderId="0" xfId="0" applyFont="1" applyBorder="1" applyAlignment="1">
      <alignment horizontal="center" vertical="center" wrapText="1"/>
    </xf>
    <xf numFmtId="164" fontId="0" fillId="0" borderId="0" xfId="0" applyNumberFormat="1" applyAlignment="1">
      <alignment horizontal="right"/>
    </xf>
    <xf numFmtId="0" fontId="2" fillId="0" borderId="9" xfId="0" applyFont="1" applyBorder="1" applyAlignment="1">
      <alignment horizontal="left"/>
    </xf>
    <xf numFmtId="164" fontId="22" fillId="0" borderId="0" xfId="2" applyFont="1" applyBorder="1"/>
    <xf numFmtId="164" fontId="23" fillId="0" borderId="0" xfId="2" applyFont="1" applyBorder="1" applyAlignment="1">
      <alignment horizontal="center"/>
    </xf>
    <xf numFmtId="166" fontId="23" fillId="0" borderId="0" xfId="3" applyFont="1" applyBorder="1" applyAlignment="1">
      <alignment horizontal="center"/>
    </xf>
    <xf numFmtId="164" fontId="22" fillId="0" borderId="0" xfId="2" applyFont="1" applyBorder="1" applyAlignment="1">
      <alignment horizontal="center"/>
    </xf>
    <xf numFmtId="164" fontId="22" fillId="0" borderId="1" xfId="2" applyFont="1" applyBorder="1" applyAlignment="1">
      <alignment horizontal="left"/>
    </xf>
    <xf numFmtId="164" fontId="22" fillId="0" borderId="1" xfId="2" applyFont="1" applyBorder="1" applyAlignment="1">
      <alignment horizontal="center"/>
    </xf>
    <xf numFmtId="164" fontId="23" fillId="0" borderId="5" xfId="2" applyFont="1" applyBorder="1"/>
    <xf numFmtId="164" fontId="23" fillId="0" borderId="1" xfId="2" applyFont="1" applyBorder="1" applyAlignment="1">
      <alignment horizontal="center"/>
    </xf>
    <xf numFmtId="164" fontId="23" fillId="0" borderId="1" xfId="2" applyFont="1" applyBorder="1"/>
    <xf numFmtId="164" fontId="22" fillId="0" borderId="0" xfId="2" applyFont="1" applyAlignment="1">
      <alignment horizontal="center"/>
    </xf>
    <xf numFmtId="164" fontId="22" fillId="0" borderId="6" xfId="2" applyFont="1" applyBorder="1" applyAlignment="1">
      <alignment horizontal="center"/>
    </xf>
    <xf numFmtId="164" fontId="22" fillId="0" borderId="1" xfId="2" applyFont="1" applyBorder="1" applyAlignment="1">
      <alignment horizontal="right"/>
    </xf>
    <xf numFmtId="164" fontId="23" fillId="0" borderId="1" xfId="2" applyFont="1" applyBorder="1" applyAlignment="1">
      <alignment horizontal="left"/>
    </xf>
    <xf numFmtId="164" fontId="23" fillId="0" borderId="6" xfId="2" applyFont="1" applyBorder="1" applyAlignment="1">
      <alignment horizontal="center"/>
    </xf>
    <xf numFmtId="164" fontId="23" fillId="0" borderId="0" xfId="2" applyFont="1"/>
    <xf numFmtId="164" fontId="23" fillId="0" borderId="2" xfId="2" applyFont="1" applyBorder="1"/>
    <xf numFmtId="164" fontId="22" fillId="0" borderId="1" xfId="2" applyFont="1" applyBorder="1"/>
    <xf numFmtId="164" fontId="23" fillId="0" borderId="0" xfId="2" applyFont="1" applyAlignment="1">
      <alignment horizontal="center"/>
    </xf>
    <xf numFmtId="0" fontId="14" fillId="0" borderId="0" xfId="0" applyFont="1" applyAlignment="1">
      <alignment horizontal="centerContinuous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49" fontId="4" fillId="0" borderId="1" xfId="0" applyNumberFormat="1" applyFont="1" applyBorder="1" applyAlignment="1">
      <alignment horizontal="centerContinuous" vertical="center" wrapText="1"/>
    </xf>
    <xf numFmtId="0" fontId="13" fillId="0" borderId="1" xfId="0" applyFont="1" applyBorder="1" applyAlignment="1">
      <alignment horizontal="center" wrapText="1"/>
    </xf>
    <xf numFmtId="0" fontId="4" fillId="0" borderId="1" xfId="0" applyFont="1" applyBorder="1" applyAlignment="1">
      <alignment horizontal="center" wrapText="1"/>
    </xf>
    <xf numFmtId="0" fontId="1" fillId="0" borderId="6" xfId="0" applyFont="1" applyBorder="1" applyAlignment="1">
      <alignment horizontal="center" wrapText="1"/>
    </xf>
    <xf numFmtId="0" fontId="1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21" fillId="0" borderId="0" xfId="0" applyFont="1" applyBorder="1" applyAlignment="1">
      <alignment horizontal="justify" vertical="top" wrapText="1"/>
    </xf>
    <xf numFmtId="0" fontId="19" fillId="0" borderId="0" xfId="0" applyFont="1" applyBorder="1" applyAlignment="1">
      <alignment wrapText="1"/>
    </xf>
    <xf numFmtId="0" fontId="3" fillId="0" borderId="0" xfId="0" applyFont="1" applyFill="1" applyBorder="1" applyAlignment="1">
      <alignment horizontal="justify" vertical="top"/>
    </xf>
    <xf numFmtId="0" fontId="1" fillId="0" borderId="0" xfId="0" applyFont="1" applyAlignment="1"/>
    <xf numFmtId="0" fontId="20" fillId="0" borderId="0" xfId="0" applyFont="1" applyBorder="1" applyAlignment="1">
      <alignment horizontal="justify" vertical="top" wrapText="1"/>
    </xf>
    <xf numFmtId="0" fontId="2" fillId="0" borderId="40" xfId="0" applyFont="1" applyBorder="1" applyAlignment="1">
      <alignment horizontal="justify" vertical="top" wrapText="1"/>
    </xf>
    <xf numFmtId="0" fontId="2" fillId="0" borderId="41" xfId="0" applyFont="1" applyBorder="1" applyAlignment="1">
      <alignment horizontal="justify" vertical="top" wrapText="1"/>
    </xf>
    <xf numFmtId="0" fontId="2" fillId="0" borderId="42" xfId="0" applyFont="1" applyBorder="1" applyAlignment="1">
      <alignment horizontal="justify" vertical="top" wrapText="1"/>
    </xf>
    <xf numFmtId="0" fontId="2" fillId="0" borderId="23" xfId="0" applyFont="1" applyBorder="1" applyAlignment="1">
      <alignment horizontal="justify" vertical="top" wrapText="1"/>
    </xf>
    <xf numFmtId="0" fontId="2" fillId="0" borderId="36" xfId="0" applyFont="1" applyBorder="1" applyAlignment="1">
      <alignment horizontal="justify" vertical="top" wrapText="1"/>
    </xf>
    <xf numFmtId="0" fontId="2" fillId="0" borderId="1" xfId="0" applyFont="1" applyBorder="1" applyAlignment="1">
      <alignment horizontal="center" vertical="top" wrapText="1"/>
    </xf>
    <xf numFmtId="0" fontId="2" fillId="0" borderId="37" xfId="0" applyFont="1" applyBorder="1" applyAlignment="1">
      <alignment horizontal="center" vertical="top" wrapText="1"/>
    </xf>
    <xf numFmtId="0" fontId="17" fillId="0" borderId="11" xfId="0" applyFont="1" applyBorder="1" applyAlignment="1">
      <alignment horizontal="center"/>
    </xf>
    <xf numFmtId="0" fontId="17" fillId="0" borderId="35" xfId="0" applyFont="1" applyBorder="1" applyAlignment="1">
      <alignment horizontal="center"/>
    </xf>
    <xf numFmtId="0" fontId="2" fillId="0" borderId="33" xfId="0" applyFont="1" applyBorder="1" applyAlignment="1">
      <alignment horizontal="left" wrapText="1"/>
    </xf>
    <xf numFmtId="0" fontId="0" fillId="0" borderId="33" xfId="0" applyBorder="1" applyAlignment="1">
      <alignment horizontal="left"/>
    </xf>
    <xf numFmtId="0" fontId="0" fillId="0" borderId="34" xfId="0" applyBorder="1" applyAlignment="1">
      <alignment horizontal="left"/>
    </xf>
    <xf numFmtId="0" fontId="2" fillId="0" borderId="30" xfId="0" applyFont="1" applyBorder="1" applyAlignment="1">
      <alignment horizontal="center"/>
    </xf>
    <xf numFmtId="0" fontId="2" fillId="0" borderId="18" xfId="0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0" fontId="17" fillId="0" borderId="13" xfId="0" applyFont="1" applyBorder="1" applyAlignment="1">
      <alignment horizontal="center"/>
    </xf>
  </cellXfs>
  <cellStyles count="5">
    <cellStyle name="Comma" xfId="1" builtinId="3"/>
    <cellStyle name="Comma [0]" xfId="2" builtinId="6"/>
    <cellStyle name="Currency" xfId="3" builtinId="4"/>
    <cellStyle name="Normal" xfId="0" builtinId="0"/>
    <cellStyle name="Percent" xfId="4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DDE389"/>
      <color rgb="FFF7FA72"/>
      <color rgb="FFF5F6D8"/>
      <color rgb="FFFFCC00"/>
      <color rgb="FFC91DB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I.P.</a:t>
            </a:r>
          </a:p>
        </c:rich>
      </c:tx>
      <c:layout>
        <c:manualLayout>
          <c:xMode val="edge"/>
          <c:yMode val="edge"/>
          <c:x val="0.46428671416072986"/>
          <c:y val="1.57728706624614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000034877313831"/>
          <c:y val="0.17034700315457421"/>
          <c:w val="0.77143036511896657"/>
          <c:h val="0.48895899053628789"/>
        </c:manualLayout>
      </c:layout>
      <c:barChart>
        <c:barDir val="col"/>
        <c:grouping val="clustered"/>
        <c:varyColors val="0"/>
        <c:ser>
          <c:idx val="3"/>
          <c:order val="0"/>
          <c:tx>
            <c:strRef>
              <c:f>'Graf-OPD-IP'!$E$5</c:f>
              <c:strCache>
                <c:ptCount val="1"/>
                <c:pt idx="0">
                  <c:v> Jan 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'Graf-OPD-IP'!$E$6:$E$9</c:f>
              <c:numCache>
                <c:formatCode>_-* #,##0_-;\-* #,##0_-;_-* "-"_-;_-@_-</c:formatCode>
                <c:ptCount val="4"/>
                <c:pt idx="0">
                  <c:v>50</c:v>
                </c:pt>
                <c:pt idx="1">
                  <c:v>78</c:v>
                </c:pt>
                <c:pt idx="2">
                  <c:v>128</c:v>
                </c:pt>
                <c:pt idx="3">
                  <c:v>75</c:v>
                </c:pt>
              </c:numCache>
            </c:numRef>
          </c:val>
        </c:ser>
        <c:ser>
          <c:idx val="4"/>
          <c:order val="1"/>
          <c:tx>
            <c:strRef>
              <c:f>'Graf-OPD-IP'!$F$5</c:f>
              <c:strCache>
                <c:ptCount val="1"/>
                <c:pt idx="0">
                  <c:v> Feb 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'Graf-OPD-IP'!$F$6:$F$9</c:f>
              <c:numCache>
                <c:formatCode>_-* #,##0_-;\-* #,##0_-;_-* "-"_-;_-@_-</c:formatCode>
                <c:ptCount val="4"/>
                <c:pt idx="0">
                  <c:v>51</c:v>
                </c:pt>
                <c:pt idx="1">
                  <c:v>58</c:v>
                </c:pt>
                <c:pt idx="2">
                  <c:v>125</c:v>
                </c:pt>
                <c:pt idx="3">
                  <c:v>81</c:v>
                </c:pt>
              </c:numCache>
            </c:numRef>
          </c:val>
        </c:ser>
        <c:ser>
          <c:idx val="5"/>
          <c:order val="2"/>
          <c:tx>
            <c:strRef>
              <c:f>'Graf-OPD-IP'!$G$5</c:f>
              <c:strCache>
                <c:ptCount val="1"/>
                <c:pt idx="0">
                  <c:v> Mar 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'Graf-OPD-IP'!$G$6:$G$9</c:f>
              <c:numCache>
                <c:formatCode>_-* #,##0_-;\-* #,##0_-;_-* "-"_-;_-@_-</c:formatCode>
                <c:ptCount val="4"/>
                <c:pt idx="0">
                  <c:v>54</c:v>
                </c:pt>
                <c:pt idx="1">
                  <c:v>42</c:v>
                </c:pt>
                <c:pt idx="2">
                  <c:v>124</c:v>
                </c:pt>
                <c:pt idx="3">
                  <c:v>58</c:v>
                </c:pt>
              </c:numCache>
            </c:numRef>
          </c:val>
        </c:ser>
        <c:ser>
          <c:idx val="6"/>
          <c:order val="3"/>
          <c:tx>
            <c:strRef>
              <c:f>'Graf-OPD-IP'!$H$5</c:f>
              <c:strCache>
                <c:ptCount val="1"/>
                <c:pt idx="0">
                  <c:v> Apr 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'Graf-OPD-IP'!$H$6:$H$9</c:f>
              <c:numCache>
                <c:formatCode>_-* #,##0_-;\-* #,##0_-;_-* "-"_-;_-@_-</c:formatCode>
                <c:ptCount val="4"/>
                <c:pt idx="0">
                  <c:v>37</c:v>
                </c:pt>
                <c:pt idx="1">
                  <c:v>33</c:v>
                </c:pt>
                <c:pt idx="2">
                  <c:v>104</c:v>
                </c:pt>
                <c:pt idx="3">
                  <c:v>70</c:v>
                </c:pt>
              </c:numCache>
            </c:numRef>
          </c:val>
        </c:ser>
        <c:ser>
          <c:idx val="7"/>
          <c:order val="4"/>
          <c:tx>
            <c:strRef>
              <c:f>'Graf-OPD-IP'!$I$5</c:f>
              <c:strCache>
                <c:ptCount val="1"/>
                <c:pt idx="0">
                  <c:v> May 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'Graf-OPD-IP'!$I$6:$I$9</c:f>
              <c:numCache>
                <c:formatCode>_-* #,##0_-;\-* #,##0_-;_-* "-"_-;_-@_-</c:formatCode>
                <c:ptCount val="4"/>
                <c:pt idx="0">
                  <c:v>34</c:v>
                </c:pt>
                <c:pt idx="1">
                  <c:v>44</c:v>
                </c:pt>
                <c:pt idx="2">
                  <c:v>102</c:v>
                </c:pt>
                <c:pt idx="3">
                  <c:v>72</c:v>
                </c:pt>
              </c:numCache>
            </c:numRef>
          </c:val>
        </c:ser>
        <c:ser>
          <c:idx val="8"/>
          <c:order val="5"/>
          <c:tx>
            <c:strRef>
              <c:f>'Graf-OPD-IP'!$J$5</c:f>
              <c:strCache>
                <c:ptCount val="1"/>
                <c:pt idx="0">
                  <c:v> Jun 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'Graf-OPD-IP'!$J$6:$J$9</c:f>
              <c:numCache>
                <c:formatCode>_-* #,##0_-;\-* #,##0_-;_-* "-"_-;_-@_-</c:formatCode>
                <c:ptCount val="4"/>
                <c:pt idx="0">
                  <c:v>57</c:v>
                </c:pt>
                <c:pt idx="1">
                  <c:v>31</c:v>
                </c:pt>
                <c:pt idx="2">
                  <c:v>122</c:v>
                </c:pt>
                <c:pt idx="3">
                  <c:v>73</c:v>
                </c:pt>
              </c:numCache>
            </c:numRef>
          </c:val>
        </c:ser>
        <c:ser>
          <c:idx val="9"/>
          <c:order val="6"/>
          <c:tx>
            <c:strRef>
              <c:f>'Graf-OPD-IP'!$K$5</c:f>
              <c:strCache>
                <c:ptCount val="1"/>
                <c:pt idx="0">
                  <c:v> Jul 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'Graf-OPD-IP'!$K$6:$K$9</c:f>
              <c:numCache>
                <c:formatCode>_-* #,##0_-;\-* #,##0_-;_-* "-"_-;_-@_-</c:formatCode>
                <c:ptCount val="4"/>
                <c:pt idx="0">
                  <c:v>38</c:v>
                </c:pt>
                <c:pt idx="1">
                  <c:v>36</c:v>
                </c:pt>
                <c:pt idx="2">
                  <c:v>128</c:v>
                </c:pt>
                <c:pt idx="3">
                  <c:v>79</c:v>
                </c:pt>
              </c:numCache>
            </c:numRef>
          </c:val>
        </c:ser>
        <c:ser>
          <c:idx val="10"/>
          <c:order val="7"/>
          <c:tx>
            <c:strRef>
              <c:f>'Graf-OPD-IP'!$L$5</c:f>
              <c:strCache>
                <c:ptCount val="1"/>
                <c:pt idx="0">
                  <c:v> Aug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'Graf-OPD-IP'!$L$6:$L$9</c:f>
              <c:numCache>
                <c:formatCode>_-* #,##0_-;\-* #,##0_-;_-* "-"_-;_-@_-</c:formatCode>
                <c:ptCount val="4"/>
                <c:pt idx="0">
                  <c:v>49</c:v>
                </c:pt>
                <c:pt idx="1">
                  <c:v>26</c:v>
                </c:pt>
                <c:pt idx="2">
                  <c:v>129</c:v>
                </c:pt>
                <c:pt idx="3">
                  <c:v>62</c:v>
                </c:pt>
              </c:numCache>
            </c:numRef>
          </c:val>
        </c:ser>
        <c:ser>
          <c:idx val="11"/>
          <c:order val="8"/>
          <c:tx>
            <c:strRef>
              <c:f>'Graf-OPD-IP'!$M$5</c:f>
              <c:strCache>
                <c:ptCount val="1"/>
                <c:pt idx="0">
                  <c:v> Sep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'Graf-OPD-IP'!$M$6:$M$9</c:f>
              <c:numCache>
                <c:formatCode>_-* #,##0_-;\-* #,##0_-;_-* "-"_-;_-@_-</c:formatCode>
                <c:ptCount val="4"/>
                <c:pt idx="0">
                  <c:v>40</c:v>
                </c:pt>
                <c:pt idx="1">
                  <c:v>33</c:v>
                </c:pt>
                <c:pt idx="2">
                  <c:v>115</c:v>
                </c:pt>
                <c:pt idx="3">
                  <c:v>86</c:v>
                </c:pt>
              </c:numCache>
            </c:numRef>
          </c:val>
        </c:ser>
        <c:ser>
          <c:idx val="0"/>
          <c:order val="9"/>
          <c:tx>
            <c:strRef>
              <c:f>'Graf-OPD-IP'!$N$5</c:f>
              <c:strCache>
                <c:ptCount val="1"/>
                <c:pt idx="0">
                  <c:v> Oct 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'Graf-OPD-IP'!$N$6:$N$9</c:f>
              <c:numCache>
                <c:formatCode>_-* #,##0_-;\-* #,##0_-;_-* "-"_-;_-@_-</c:formatCode>
                <c:ptCount val="4"/>
                <c:pt idx="0">
                  <c:v>32</c:v>
                </c:pt>
                <c:pt idx="1">
                  <c:v>20</c:v>
                </c:pt>
                <c:pt idx="2">
                  <c:v>118</c:v>
                </c:pt>
                <c:pt idx="3">
                  <c:v>71</c:v>
                </c:pt>
              </c:numCache>
            </c:numRef>
          </c:val>
        </c:ser>
        <c:ser>
          <c:idx val="1"/>
          <c:order val="10"/>
          <c:tx>
            <c:strRef>
              <c:f>'Graf-OPD-IP'!$O$5</c:f>
              <c:strCache>
                <c:ptCount val="1"/>
                <c:pt idx="0">
                  <c:v> Nov 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'Graf-OPD-IP'!$O$6:$O$9</c:f>
              <c:numCache>
                <c:formatCode>_-* #,##0_-;\-* #,##0_-;_-* "-"_-;_-@_-</c:formatCode>
                <c:ptCount val="4"/>
                <c:pt idx="0">
                  <c:v>36</c:v>
                </c:pt>
                <c:pt idx="1">
                  <c:v>22</c:v>
                </c:pt>
                <c:pt idx="2">
                  <c:v>98</c:v>
                </c:pt>
                <c:pt idx="3">
                  <c:v>69</c:v>
                </c:pt>
              </c:numCache>
            </c:numRef>
          </c:val>
        </c:ser>
        <c:ser>
          <c:idx val="12"/>
          <c:order val="11"/>
          <c:tx>
            <c:strRef>
              <c:f>'Graf-OPD-IP'!$P$5</c:f>
              <c:strCache>
                <c:ptCount val="1"/>
                <c:pt idx="0">
                  <c:v> Dec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'Graf-OPD-IP'!$D$6:$D$9</c:f>
              <c:strCache>
                <c:ptCount val="4"/>
                <c:pt idx="0">
                  <c:v> CHILDREN 0-5 YEARS </c:v>
                </c:pt>
                <c:pt idx="1">
                  <c:v> CHILDREN 6-12 </c:v>
                </c:pt>
                <c:pt idx="2">
                  <c:v> ADULT FEMALE </c:v>
                </c:pt>
                <c:pt idx="3">
                  <c:v> ADULT MALE </c:v>
                </c:pt>
              </c:strCache>
            </c:strRef>
          </c:cat>
          <c:val>
            <c:numRef>
              <c:f>'Graf-OPD-IP'!$P$6:$P$9</c:f>
              <c:numCache>
                <c:formatCode>_-* #,##0_-;\-* #,##0_-;_-* "-"_-;_-@_-</c:formatCode>
                <c:ptCount val="4"/>
                <c:pt idx="0">
                  <c:v>23</c:v>
                </c:pt>
                <c:pt idx="1">
                  <c:v>23</c:v>
                </c:pt>
                <c:pt idx="2">
                  <c:v>112</c:v>
                </c:pt>
                <c:pt idx="3">
                  <c:v>60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419672"/>
        <c:axId val="104420064"/>
      </c:barChart>
      <c:catAx>
        <c:axId val="104419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2006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04420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PATIENTS</a:t>
                </a:r>
              </a:p>
            </c:rich>
          </c:tx>
          <c:layout>
            <c:manualLayout>
              <c:xMode val="edge"/>
              <c:yMode val="edge"/>
              <c:x val="1.1904761904761921E-2"/>
              <c:y val="0.27760252365930632"/>
            </c:manualLayout>
          </c:layout>
          <c:overlay val="0"/>
          <c:spPr>
            <a:noFill/>
            <a:ln w="25400">
              <a:noFill/>
            </a:ln>
          </c:spPr>
        </c:title>
        <c:numFmt formatCode="_-* #,##0_-;\-* #,##0_-;_-* &quot;-&quot;_-;_-@_-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19672"/>
        <c:crosses val="autoZero"/>
        <c:crossBetween val="between"/>
        <c:minorUnit val="4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2460317460317417"/>
          <c:y val="0.80546792849630899"/>
          <c:w val="0.60952530933633287"/>
          <c:h val="0.1009463722397484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1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paperSize="9" orientation="landscape" horizontalDpi="180" verticalDpi="18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O.P.D.</a:t>
            </a:r>
          </a:p>
        </c:rich>
      </c:tx>
      <c:layout>
        <c:manualLayout>
          <c:xMode val="edge"/>
          <c:yMode val="edge"/>
          <c:x val="0.42857142857142855"/>
          <c:y val="3.4591194968553458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49"/>
      <c:rotY val="20"/>
      <c:depthPercent val="1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17016806722689076"/>
          <c:y val="0.15723318725797947"/>
          <c:w val="0.76050420168069366"/>
          <c:h val="0.58176279285448851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'Graf-OPD-IP'!$E$1</c:f>
              <c:strCache>
                <c:ptCount val="1"/>
                <c:pt idx="0">
                  <c:v>Jan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'Graf-OPD-IP'!$E$2:$E$3</c:f>
              <c:numCache>
                <c:formatCode>_-* #,##0_-;\-* #,##0_-;_-* "-"_-;_-@_-</c:formatCode>
                <c:ptCount val="2"/>
                <c:pt idx="0">
                  <c:v>64</c:v>
                </c:pt>
                <c:pt idx="1">
                  <c:v>663</c:v>
                </c:pt>
              </c:numCache>
            </c:numRef>
          </c:val>
        </c:ser>
        <c:ser>
          <c:idx val="1"/>
          <c:order val="1"/>
          <c:tx>
            <c:strRef>
              <c:f>'Graf-OPD-IP'!$F$1</c:f>
              <c:strCache>
                <c:ptCount val="1"/>
                <c:pt idx="0">
                  <c:v>Feb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'Graf-OPD-IP'!$F$2:$F$3</c:f>
              <c:numCache>
                <c:formatCode>_-* #,##0_-;\-* #,##0_-;_-* "-"_-;_-@_-</c:formatCode>
                <c:ptCount val="2"/>
                <c:pt idx="0">
                  <c:v>69</c:v>
                </c:pt>
                <c:pt idx="1">
                  <c:v>588</c:v>
                </c:pt>
              </c:numCache>
            </c:numRef>
          </c:val>
        </c:ser>
        <c:ser>
          <c:idx val="2"/>
          <c:order val="2"/>
          <c:tx>
            <c:strRef>
              <c:f>'Graf-OPD-IP'!$G$1</c:f>
              <c:strCache>
                <c:ptCount val="1"/>
                <c:pt idx="0">
                  <c:v>Mar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'Graf-OPD-IP'!$G$2:$G$3</c:f>
              <c:numCache>
                <c:formatCode>_-* #,##0_-;\-* #,##0_-;_-* "-"_-;_-@_-</c:formatCode>
                <c:ptCount val="2"/>
                <c:pt idx="0">
                  <c:v>73</c:v>
                </c:pt>
                <c:pt idx="1">
                  <c:v>546</c:v>
                </c:pt>
              </c:numCache>
            </c:numRef>
          </c:val>
        </c:ser>
        <c:ser>
          <c:idx val="3"/>
          <c:order val="3"/>
          <c:tx>
            <c:strRef>
              <c:f>'Graf-OPD-IP'!$H$1</c:f>
              <c:strCache>
                <c:ptCount val="1"/>
                <c:pt idx="0">
                  <c:v>Apr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'Graf-OPD-IP'!$H$2:$H$3</c:f>
              <c:numCache>
                <c:formatCode>_-* #,##0_-;\-* #,##0_-;_-* "-"_-;_-@_-</c:formatCode>
                <c:ptCount val="2"/>
                <c:pt idx="0">
                  <c:v>55</c:v>
                </c:pt>
                <c:pt idx="1">
                  <c:v>453</c:v>
                </c:pt>
              </c:numCache>
            </c:numRef>
          </c:val>
        </c:ser>
        <c:ser>
          <c:idx val="4"/>
          <c:order val="4"/>
          <c:tx>
            <c:strRef>
              <c:f>'Graf-OPD-IP'!$I$1</c:f>
              <c:strCache>
                <c:ptCount val="1"/>
                <c:pt idx="0">
                  <c:v>May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'Graf-OPD-IP'!$I$2:$I$3</c:f>
              <c:numCache>
                <c:formatCode>_-* #,##0_-;\-* #,##0_-;_-* "-"_-;_-@_-</c:formatCode>
                <c:ptCount val="2"/>
                <c:pt idx="0">
                  <c:v>60</c:v>
                </c:pt>
                <c:pt idx="1">
                  <c:v>555</c:v>
                </c:pt>
              </c:numCache>
            </c:numRef>
          </c:val>
        </c:ser>
        <c:ser>
          <c:idx val="5"/>
          <c:order val="5"/>
          <c:tx>
            <c:strRef>
              <c:f>'Graf-OPD-IP'!$J$1</c:f>
              <c:strCache>
                <c:ptCount val="1"/>
                <c:pt idx="0">
                  <c:v>Jun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'Graf-OPD-IP'!$J$2:$J$3</c:f>
              <c:numCache>
                <c:formatCode>_-* #,##0_-;\-* #,##0_-;_-* "-"_-;_-@_-</c:formatCode>
                <c:ptCount val="2"/>
                <c:pt idx="0">
                  <c:v>75</c:v>
                </c:pt>
                <c:pt idx="1">
                  <c:v>564</c:v>
                </c:pt>
              </c:numCache>
            </c:numRef>
          </c:val>
        </c:ser>
        <c:ser>
          <c:idx val="6"/>
          <c:order val="6"/>
          <c:tx>
            <c:strRef>
              <c:f>'Graf-OPD-IP'!$K$1</c:f>
              <c:strCache>
                <c:ptCount val="1"/>
                <c:pt idx="0">
                  <c:v>Jul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'Graf-OPD-IP'!$K$2:$K$3</c:f>
              <c:numCache>
                <c:formatCode>_-* #,##0_-;\-* #,##0_-;_-* "-"_-;_-@_-</c:formatCode>
                <c:ptCount val="2"/>
                <c:pt idx="0">
                  <c:v>55</c:v>
                </c:pt>
                <c:pt idx="1">
                  <c:v>568</c:v>
                </c:pt>
              </c:numCache>
            </c:numRef>
          </c:val>
        </c:ser>
        <c:ser>
          <c:idx val="7"/>
          <c:order val="7"/>
          <c:tx>
            <c:strRef>
              <c:f>'Graf-OPD-IP'!$L$1</c:f>
              <c:strCache>
                <c:ptCount val="1"/>
                <c:pt idx="0">
                  <c:v>Aug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'Graf-OPD-IP'!$L$2:$L$3</c:f>
              <c:numCache>
                <c:formatCode>_-* #,##0_-;\-* #,##0_-;_-* "-"_-;_-@_-</c:formatCode>
                <c:ptCount val="2"/>
                <c:pt idx="0">
                  <c:v>70</c:v>
                </c:pt>
                <c:pt idx="1">
                  <c:v>453</c:v>
                </c:pt>
              </c:numCache>
            </c:numRef>
          </c:val>
        </c:ser>
        <c:ser>
          <c:idx val="8"/>
          <c:order val="8"/>
          <c:tx>
            <c:strRef>
              <c:f>'Graf-OPD-IP'!$M$1</c:f>
              <c:strCache>
                <c:ptCount val="1"/>
                <c:pt idx="0">
                  <c:v>Sep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'Graf-OPD-IP'!$M$2:$M$3</c:f>
              <c:numCache>
                <c:formatCode>_-* #,##0_-;\-* #,##0_-;_-* "-"_-;_-@_-</c:formatCode>
                <c:ptCount val="2"/>
                <c:pt idx="0">
                  <c:v>54</c:v>
                </c:pt>
                <c:pt idx="1">
                  <c:v>463</c:v>
                </c:pt>
              </c:numCache>
            </c:numRef>
          </c:val>
        </c:ser>
        <c:ser>
          <c:idx val="9"/>
          <c:order val="9"/>
          <c:tx>
            <c:strRef>
              <c:f>'Graf-OPD-IP'!$N$1</c:f>
              <c:strCache>
                <c:ptCount val="1"/>
                <c:pt idx="0">
                  <c:v>Oct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'Graf-OPD-IP'!$N$2:$N$3</c:f>
              <c:numCache>
                <c:formatCode>_-* #,##0_-;\-* #,##0_-;_-* "-"_-;_-@_-</c:formatCode>
                <c:ptCount val="2"/>
                <c:pt idx="0">
                  <c:v>50</c:v>
                </c:pt>
                <c:pt idx="1">
                  <c:v>475</c:v>
                </c:pt>
              </c:numCache>
            </c:numRef>
          </c:val>
        </c:ser>
        <c:ser>
          <c:idx val="10"/>
          <c:order val="10"/>
          <c:tx>
            <c:strRef>
              <c:f>'Graf-OPD-IP'!$O$1</c:f>
              <c:strCache>
                <c:ptCount val="1"/>
                <c:pt idx="0">
                  <c:v>Nov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'Graf-OPD-IP'!$O$2:$O$3</c:f>
              <c:numCache>
                <c:formatCode>_-* #,##0_-;\-* #,##0_-;_-* "-"_-;_-@_-</c:formatCode>
                <c:ptCount val="2"/>
                <c:pt idx="0">
                  <c:v>56</c:v>
                </c:pt>
                <c:pt idx="1">
                  <c:v>386</c:v>
                </c:pt>
              </c:numCache>
            </c:numRef>
          </c:val>
        </c:ser>
        <c:ser>
          <c:idx val="12"/>
          <c:order val="11"/>
          <c:tx>
            <c:strRef>
              <c:f>'Graf-OPD-IP'!$P$1</c:f>
              <c:strCache>
                <c:ptCount val="1"/>
                <c:pt idx="0">
                  <c:v>Dec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'Graf-OPD-IP'!$D$2:$D$3</c:f>
              <c:strCache>
                <c:ptCount val="2"/>
                <c:pt idx="0">
                  <c:v>CHILDREN 0-5 YEARS</c:v>
                </c:pt>
                <c:pt idx="1">
                  <c:v>6 YEARS+ADULTS</c:v>
                </c:pt>
              </c:strCache>
            </c:strRef>
          </c:cat>
          <c:val>
            <c:numRef>
              <c:f>'Graf-OPD-IP'!$P$2:$P$3</c:f>
              <c:numCache>
                <c:formatCode>_-* #,##0_-;\-* #,##0_-;_-* "-"_-;_-@_-</c:formatCode>
                <c:ptCount val="2"/>
                <c:pt idx="0">
                  <c:v>32</c:v>
                </c:pt>
                <c:pt idx="1">
                  <c:v>371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04420848"/>
        <c:axId val="104421240"/>
        <c:axId val="0"/>
      </c:bar3DChart>
      <c:catAx>
        <c:axId val="104420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212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421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PATIENTS</a:t>
                </a:r>
              </a:p>
            </c:rich>
          </c:tx>
          <c:layout>
            <c:manualLayout>
              <c:xMode val="edge"/>
              <c:yMode val="edge"/>
              <c:x val="2.5210084033613443E-2"/>
              <c:y val="0.32075570742336457"/>
            </c:manualLayout>
          </c:layout>
          <c:overlay val="0"/>
          <c:spPr>
            <a:noFill/>
            <a:ln w="25400">
              <a:noFill/>
            </a:ln>
          </c:spPr>
        </c:title>
        <c:numFmt formatCode="_-* #,##0_-;\-* #,##0_-;_-* &quot;-&quot;_-;_-@_-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20848"/>
        <c:crosses val="autoZero"/>
        <c:crossBetween val="between"/>
        <c:majorUnit val="20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8571428571429974"/>
          <c:y val="0.83333597451261987"/>
          <c:w val="0.50630252100840056"/>
          <c:h val="9.433995278892326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14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DELIVERIES</a:t>
            </a:r>
          </a:p>
        </c:rich>
      </c:tx>
      <c:layout>
        <c:manualLayout>
          <c:xMode val="edge"/>
          <c:yMode val="edge"/>
          <c:x val="0.38830897703551959"/>
          <c:y val="1.4792899408284023E-2"/>
        </c:manualLayout>
      </c:layout>
      <c:overlay val="0"/>
      <c:spPr>
        <a:noFill/>
        <a:ln w="25400">
          <a:noFill/>
        </a:ln>
      </c:spPr>
    </c:title>
    <c:autoTitleDeleted val="0"/>
    <c:view3D>
      <c:rotX val="9"/>
      <c:hPercent val="54"/>
      <c:rotY val="11"/>
      <c:depthPercent val="1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13569937369519841"/>
          <c:y val="0.10650887573964497"/>
          <c:w val="0.77661795407099365"/>
          <c:h val="0.64792899408284665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'GRAF DELIV-DEATH'!$B$1</c:f>
              <c:strCache>
                <c:ptCount val="1"/>
                <c:pt idx="0">
                  <c:v>Jan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DELIV-DEATH'!$B$2</c:f>
              <c:numCache>
                <c:formatCode>_-* #,##0_-;\-* #,##0_-;_-* "-"_-;_-@_-</c:formatCode>
                <c:ptCount val="1"/>
                <c:pt idx="0">
                  <c:v>31</c:v>
                </c:pt>
              </c:numCache>
            </c:numRef>
          </c:val>
        </c:ser>
        <c:ser>
          <c:idx val="1"/>
          <c:order val="1"/>
          <c:tx>
            <c:strRef>
              <c:f>'GRAF DELIV-DEATH'!$C$1</c:f>
              <c:strCache>
                <c:ptCount val="1"/>
                <c:pt idx="0">
                  <c:v>Feb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DELIV-DEATH'!$C$2</c:f>
              <c:numCache>
                <c:formatCode>_-* #,##0_-;\-* #,##0_-;_-* "-"_-;_-@_-</c:formatCode>
                <c:ptCount val="1"/>
                <c:pt idx="0">
                  <c:v>26</c:v>
                </c:pt>
              </c:numCache>
            </c:numRef>
          </c:val>
        </c:ser>
        <c:ser>
          <c:idx val="2"/>
          <c:order val="2"/>
          <c:tx>
            <c:strRef>
              <c:f>'GRAF DELIV-DEATH'!$D$1</c:f>
              <c:strCache>
                <c:ptCount val="1"/>
                <c:pt idx="0">
                  <c:v>Mar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DELIV-DEATH'!$D$2</c:f>
              <c:numCache>
                <c:formatCode>_-* #,##0_-;\-* #,##0_-;_-* "-"_-;_-@_-</c:formatCode>
                <c:ptCount val="1"/>
                <c:pt idx="0">
                  <c:v>34</c:v>
                </c:pt>
              </c:numCache>
            </c:numRef>
          </c:val>
        </c:ser>
        <c:ser>
          <c:idx val="3"/>
          <c:order val="3"/>
          <c:tx>
            <c:strRef>
              <c:f>'GRAF DELIV-DEATH'!$E$1</c:f>
              <c:strCache>
                <c:ptCount val="1"/>
                <c:pt idx="0">
                  <c:v>Apr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DELIV-DEATH'!$E$2</c:f>
              <c:numCache>
                <c:formatCode>_-* #,##0_-;\-* #,##0_-;_-* "-"_-;_-@_-</c:formatCode>
                <c:ptCount val="1"/>
                <c:pt idx="0">
                  <c:v>24</c:v>
                </c:pt>
              </c:numCache>
            </c:numRef>
          </c:val>
        </c:ser>
        <c:ser>
          <c:idx val="4"/>
          <c:order val="4"/>
          <c:tx>
            <c:strRef>
              <c:f>'GRAF DELIV-DEATH'!$F$1</c:f>
              <c:strCache>
                <c:ptCount val="1"/>
                <c:pt idx="0">
                  <c:v>May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DELIV-DEATH'!$F$2</c:f>
              <c:numCache>
                <c:formatCode>_-* #,##0_-;\-* #,##0_-;_-* "-"_-;_-@_-</c:formatCode>
                <c:ptCount val="1"/>
                <c:pt idx="0">
                  <c:v>18</c:v>
                </c:pt>
              </c:numCache>
            </c:numRef>
          </c:val>
        </c:ser>
        <c:ser>
          <c:idx val="5"/>
          <c:order val="5"/>
          <c:tx>
            <c:strRef>
              <c:f>'GRAF DELIV-DEATH'!$G$1</c:f>
              <c:strCache>
                <c:ptCount val="1"/>
                <c:pt idx="0">
                  <c:v>Jun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DELIV-DEATH'!$G$2</c:f>
              <c:numCache>
                <c:formatCode>_-* #,##0_-;\-* #,##0_-;_-* "-"_-;_-@_-</c:formatCode>
                <c:ptCount val="1"/>
                <c:pt idx="0">
                  <c:v>24</c:v>
                </c:pt>
              </c:numCache>
            </c:numRef>
          </c:val>
        </c:ser>
        <c:ser>
          <c:idx val="6"/>
          <c:order val="6"/>
          <c:tx>
            <c:strRef>
              <c:f>'GRAF DELIV-DEATH'!$H$1</c:f>
              <c:strCache>
                <c:ptCount val="1"/>
                <c:pt idx="0">
                  <c:v>Jul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DELIV-DEATH'!$H$2</c:f>
              <c:numCache>
                <c:formatCode>_-* #,##0_-;\-* #,##0_-;_-* "-"_-;_-@_-</c:formatCode>
                <c:ptCount val="1"/>
                <c:pt idx="0">
                  <c:v>22</c:v>
                </c:pt>
              </c:numCache>
            </c:numRef>
          </c:val>
        </c:ser>
        <c:ser>
          <c:idx val="7"/>
          <c:order val="7"/>
          <c:tx>
            <c:strRef>
              <c:f>'GRAF DELIV-DEATH'!$I$1</c:f>
              <c:strCache>
                <c:ptCount val="1"/>
                <c:pt idx="0">
                  <c:v>Aug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DELIV-DEATH'!$I$2</c:f>
              <c:numCache>
                <c:formatCode>_-* #,##0_-;\-* #,##0_-;_-* "-"_-;_-@_-</c:formatCode>
                <c:ptCount val="1"/>
                <c:pt idx="0">
                  <c:v>35</c:v>
                </c:pt>
              </c:numCache>
            </c:numRef>
          </c:val>
        </c:ser>
        <c:ser>
          <c:idx val="8"/>
          <c:order val="8"/>
          <c:tx>
            <c:strRef>
              <c:f>'GRAF DELIV-DEATH'!$J$1</c:f>
              <c:strCache>
                <c:ptCount val="1"/>
                <c:pt idx="0">
                  <c:v>Sep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DELIV-DEATH'!$J$2</c:f>
              <c:numCache>
                <c:formatCode>_-* #,##0_-;\-* #,##0_-;_-* "-"_-;_-@_-</c:formatCode>
                <c:ptCount val="1"/>
                <c:pt idx="0">
                  <c:v>32</c:v>
                </c:pt>
              </c:numCache>
            </c:numRef>
          </c:val>
        </c:ser>
        <c:ser>
          <c:idx val="9"/>
          <c:order val="9"/>
          <c:tx>
            <c:strRef>
              <c:f>'GRAF DELIV-DEATH'!$K$1</c:f>
              <c:strCache>
                <c:ptCount val="1"/>
                <c:pt idx="0">
                  <c:v>Oct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DELIV-DEATH'!$K$2</c:f>
              <c:numCache>
                <c:formatCode>_-* #,##0_-;\-* #,##0_-;_-* "-"_-;_-@_-</c:formatCode>
                <c:ptCount val="1"/>
                <c:pt idx="0">
                  <c:v>21</c:v>
                </c:pt>
              </c:numCache>
            </c:numRef>
          </c:val>
        </c:ser>
        <c:ser>
          <c:idx val="10"/>
          <c:order val="10"/>
          <c:tx>
            <c:strRef>
              <c:f>'GRAF DELIV-DEATH'!$L$1</c:f>
              <c:strCache>
                <c:ptCount val="1"/>
                <c:pt idx="0">
                  <c:v>Nov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DELIV-DEATH'!$L$2</c:f>
              <c:numCache>
                <c:formatCode>_-* #,##0_-;\-* #,##0_-;_-* "-"_-;_-@_-</c:formatCode>
                <c:ptCount val="1"/>
                <c:pt idx="0">
                  <c:v>27</c:v>
                </c:pt>
              </c:numCache>
            </c:numRef>
          </c:val>
        </c:ser>
        <c:ser>
          <c:idx val="11"/>
          <c:order val="11"/>
          <c:tx>
            <c:strRef>
              <c:f>'GRAF DELIV-DEATH'!$M$1</c:f>
              <c:strCache>
                <c:ptCount val="1"/>
                <c:pt idx="0">
                  <c:v>Dec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3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DELIV-DEATH'!$A$2</c:f>
              <c:numCache>
                <c:formatCode>_-* #,##0_-;\-* #,##0_-;_-* "-"_-;_-@_-</c:formatCode>
                <c:ptCount val="1"/>
              </c:numCache>
            </c:numRef>
          </c:cat>
          <c:val>
            <c:numRef>
              <c:f>'GRAF DELIV-DEATH'!$M$2</c:f>
              <c:numCache>
                <c:formatCode>_-* #,##0_-;\-* #,##0_-;_-* "-"_-;_-@_-</c:formatCode>
                <c:ptCount val="1"/>
                <c:pt idx="0">
                  <c:v>16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0"/>
          <c:showBubbleSize val="0"/>
        </c:dLbls>
        <c:gapWidth val="150"/>
        <c:shape val="box"/>
        <c:axId val="104422024"/>
        <c:axId val="104422416"/>
        <c:axId val="0"/>
      </c:bar3DChart>
      <c:catAx>
        <c:axId val="104422024"/>
        <c:scaling>
          <c:orientation val="minMax"/>
        </c:scaling>
        <c:delete val="0"/>
        <c:axPos val="b"/>
        <c:numFmt formatCode="_-* #,##0_-;\-* #,##0_-;_-* &quot;-&quot;_-;_-@_-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2241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04422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DELIVERIES</a:t>
                </a:r>
              </a:p>
            </c:rich>
          </c:tx>
          <c:layout>
            <c:manualLayout>
              <c:xMode val="edge"/>
              <c:yMode val="edge"/>
              <c:x val="1.4613778705636743E-2"/>
              <c:y val="0.29585798816569647"/>
            </c:manualLayout>
          </c:layout>
          <c:overlay val="0"/>
          <c:spPr>
            <a:noFill/>
            <a:ln w="25400">
              <a:noFill/>
            </a:ln>
          </c:spPr>
        </c:title>
        <c:numFmt formatCode="_-* #,##0_-;\-* #,##0_-;_-* &quot;-&quot;_-;_-@_-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22024"/>
        <c:crosses val="autoZero"/>
        <c:crossBetween val="between"/>
      </c:valAx>
      <c:spPr>
        <a:solidFill>
          <a:srgbClr val="FFFFCC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29018789144050638"/>
          <c:y val="0.82544378698222542"/>
          <c:w val="0.51565762004175242"/>
          <c:h val="0.106508875739648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23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850393659" l="0.78740157480314954" r="0.78740157480314954" t="0.98425196850393659" header="0.51181102362204722" footer="0.51181102362204722"/>
    <c:pageSetup paperSize="9" orientation="portrait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DEATH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45"/>
      <c:hPercent val="61"/>
      <c:rotY val="44"/>
      <c:depthPercent val="100"/>
      <c:rAngAx val="1"/>
    </c:view3D>
    <c:floor>
      <c:thickness val="0"/>
      <c:spPr>
        <a:solidFill>
          <a:srgbClr val="C0C0C0"/>
        </a:solidFill>
        <a:ln w="12700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'GRAF DELIV-DEATH'!$B$4</c:f>
              <c:strCache>
                <c:ptCount val="1"/>
                <c:pt idx="0">
                  <c:v>Jan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DELIV-DEATH'!$B$5:$B$8</c:f>
              <c:numCache>
                <c:formatCode>_-* #,##0_-;\-* #,##0_-;_-* "-"_-;_-@_-</c:formatCode>
                <c:ptCount val="4"/>
                <c:pt idx="0">
                  <c:v>2</c:v>
                </c:pt>
                <c:pt idx="1">
                  <c:v>1</c:v>
                </c:pt>
                <c:pt idx="2">
                  <c:v>6</c:v>
                </c:pt>
                <c:pt idx="3">
                  <c:v>2</c:v>
                </c:pt>
              </c:numCache>
            </c:numRef>
          </c:val>
        </c:ser>
        <c:ser>
          <c:idx val="1"/>
          <c:order val="1"/>
          <c:tx>
            <c:strRef>
              <c:f>'GRAF DELIV-DEATH'!$C$4</c:f>
              <c:strCache>
                <c:ptCount val="1"/>
                <c:pt idx="0">
                  <c:v>Feb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DELIV-DEATH'!$C$5:$C$8</c:f>
              <c:numCache>
                <c:formatCode>_-* #,##0_-;\-* #,##0_-;_-* "-"_-;_-@_-</c:formatCode>
                <c:ptCount val="4"/>
                <c:pt idx="0">
                  <c:v>3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</c:numCache>
            </c:numRef>
          </c:val>
        </c:ser>
        <c:ser>
          <c:idx val="2"/>
          <c:order val="2"/>
          <c:tx>
            <c:strRef>
              <c:f>'GRAF DELIV-DEATH'!$D$4</c:f>
              <c:strCache>
                <c:ptCount val="1"/>
                <c:pt idx="0">
                  <c:v>Mar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DELIV-DEATH'!$D$5:$D$8</c:f>
              <c:numCache>
                <c:formatCode>_-* #,##0_-;\-* #,##0_-;_-* "-"_-;_-@_-</c:formatCode>
                <c:ptCount val="4"/>
                <c:pt idx="0">
                  <c:v>4</c:v>
                </c:pt>
                <c:pt idx="1">
                  <c:v>0</c:v>
                </c:pt>
                <c:pt idx="2">
                  <c:v>5</c:v>
                </c:pt>
                <c:pt idx="3">
                  <c:v>3</c:v>
                </c:pt>
              </c:numCache>
            </c:numRef>
          </c:val>
        </c:ser>
        <c:ser>
          <c:idx val="3"/>
          <c:order val="3"/>
          <c:tx>
            <c:strRef>
              <c:f>'GRAF DELIV-DEATH'!$E$4</c:f>
              <c:strCache>
                <c:ptCount val="1"/>
                <c:pt idx="0">
                  <c:v>Apr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DELIV-DEATH'!$E$5:$E$8</c:f>
              <c:numCache>
                <c:formatCode>_-* #,##0_-;\-* #,##0_-;_-* "-"_-;_-@_-</c:formatCode>
                <c:ptCount val="4"/>
                <c:pt idx="0">
                  <c:v>7</c:v>
                </c:pt>
                <c:pt idx="1">
                  <c:v>0</c:v>
                </c:pt>
                <c:pt idx="2">
                  <c:v>5</c:v>
                </c:pt>
                <c:pt idx="3">
                  <c:v>4</c:v>
                </c:pt>
              </c:numCache>
            </c:numRef>
          </c:val>
        </c:ser>
        <c:ser>
          <c:idx val="4"/>
          <c:order val="4"/>
          <c:tx>
            <c:strRef>
              <c:f>'GRAF DELIV-DEATH'!$F$4</c:f>
              <c:strCache>
                <c:ptCount val="1"/>
                <c:pt idx="0">
                  <c:v>May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DELIV-DEATH'!$F$5:$F$8</c:f>
              <c:numCache>
                <c:formatCode>_-* #,##0_-;\-* #,##0_-;_-* "-"_-;_-@_-</c:formatCode>
                <c:ptCount val="4"/>
                <c:pt idx="0">
                  <c:v>4</c:v>
                </c:pt>
                <c:pt idx="1">
                  <c:v>0</c:v>
                </c:pt>
                <c:pt idx="2">
                  <c:v>6</c:v>
                </c:pt>
                <c:pt idx="3">
                  <c:v>1</c:v>
                </c:pt>
              </c:numCache>
            </c:numRef>
          </c:val>
        </c:ser>
        <c:ser>
          <c:idx val="5"/>
          <c:order val="5"/>
          <c:tx>
            <c:strRef>
              <c:f>'GRAF DELIV-DEATH'!$G$4</c:f>
              <c:strCache>
                <c:ptCount val="1"/>
                <c:pt idx="0">
                  <c:v>Jun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DELIV-DEATH'!$G$5:$G$8</c:f>
              <c:numCache>
                <c:formatCode>_-* #,##0_-;\-* #,##0_-;_-* "-"_-;_-@_-</c:formatCode>
                <c:ptCount val="4"/>
                <c:pt idx="0">
                  <c:v>3</c:v>
                </c:pt>
                <c:pt idx="1">
                  <c:v>1</c:v>
                </c:pt>
                <c:pt idx="2">
                  <c:v>3</c:v>
                </c:pt>
                <c:pt idx="3">
                  <c:v>6</c:v>
                </c:pt>
              </c:numCache>
            </c:numRef>
          </c:val>
        </c:ser>
        <c:ser>
          <c:idx val="6"/>
          <c:order val="6"/>
          <c:tx>
            <c:strRef>
              <c:f>'GRAF DELIV-DEATH'!$H$4</c:f>
              <c:strCache>
                <c:ptCount val="1"/>
                <c:pt idx="0">
                  <c:v>Jul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DELIV-DEATH'!$H$5:$H$8</c:f>
              <c:numCache>
                <c:formatCode>_-* #,##0_-;\-* #,##0_-;_-* "-"_-;_-@_-</c:formatCode>
                <c:ptCount val="4"/>
                <c:pt idx="0">
                  <c:v>2</c:v>
                </c:pt>
                <c:pt idx="1">
                  <c:v>1</c:v>
                </c:pt>
                <c:pt idx="2">
                  <c:v>6</c:v>
                </c:pt>
                <c:pt idx="3">
                  <c:v>6</c:v>
                </c:pt>
              </c:numCache>
            </c:numRef>
          </c:val>
        </c:ser>
        <c:ser>
          <c:idx val="7"/>
          <c:order val="7"/>
          <c:tx>
            <c:strRef>
              <c:f>'GRAF DELIV-DEATH'!$I$4</c:f>
              <c:strCache>
                <c:ptCount val="1"/>
                <c:pt idx="0">
                  <c:v>Aug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DELIV-DEATH'!$I$5:$I$8</c:f>
              <c:numCache>
                <c:formatCode>_-* #,##0_-;\-* #,##0_-;_-* "-"_-;_-@_-</c:formatCode>
                <c:ptCount val="4"/>
                <c:pt idx="0">
                  <c:v>4</c:v>
                </c:pt>
                <c:pt idx="1">
                  <c:v>2</c:v>
                </c:pt>
                <c:pt idx="2">
                  <c:v>7</c:v>
                </c:pt>
                <c:pt idx="3">
                  <c:v>8</c:v>
                </c:pt>
              </c:numCache>
            </c:numRef>
          </c:val>
        </c:ser>
        <c:ser>
          <c:idx val="8"/>
          <c:order val="8"/>
          <c:tx>
            <c:strRef>
              <c:f>'GRAF DELIV-DEATH'!$J$4</c:f>
              <c:strCache>
                <c:ptCount val="1"/>
                <c:pt idx="0">
                  <c:v>Sep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DELIV-DEATH'!$J$5:$J$8</c:f>
              <c:numCache>
                <c:formatCode>_-* #,##0_-;\-* #,##0_-;_-* "-"_-;_-@_-</c:formatCode>
                <c:ptCount val="4"/>
                <c:pt idx="0">
                  <c:v>1</c:v>
                </c:pt>
                <c:pt idx="1">
                  <c:v>2</c:v>
                </c:pt>
                <c:pt idx="2">
                  <c:v>5</c:v>
                </c:pt>
                <c:pt idx="3">
                  <c:v>7</c:v>
                </c:pt>
              </c:numCache>
            </c:numRef>
          </c:val>
        </c:ser>
        <c:ser>
          <c:idx val="9"/>
          <c:order val="9"/>
          <c:tx>
            <c:strRef>
              <c:f>'GRAF DELIV-DEATH'!$K$4</c:f>
              <c:strCache>
                <c:ptCount val="1"/>
                <c:pt idx="0">
                  <c:v>Oct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DELIV-DEATH'!$K$5:$K$8</c:f>
              <c:numCache>
                <c:formatCode>_-* #,##0_-;\-* #,##0_-;_-* "-"_-;_-@_-</c:formatCode>
                <c:ptCount val="4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6</c:v>
                </c:pt>
              </c:numCache>
            </c:numRef>
          </c:val>
        </c:ser>
        <c:ser>
          <c:idx val="10"/>
          <c:order val="10"/>
          <c:tx>
            <c:strRef>
              <c:f>'GRAF DELIV-DEATH'!$L$4</c:f>
              <c:strCache>
                <c:ptCount val="1"/>
                <c:pt idx="0">
                  <c:v>Nov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DELIV-DEATH'!$L$5:$L$8</c:f>
              <c:numCache>
                <c:formatCode>_-* #,##0_-;\-* #,##0_-;_-* "-"_-;_-@_-</c:formatCode>
                <c:ptCount val="4"/>
                <c:pt idx="0">
                  <c:v>1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</c:numCache>
            </c:numRef>
          </c:val>
        </c:ser>
        <c:ser>
          <c:idx val="11"/>
          <c:order val="11"/>
          <c:tx>
            <c:strRef>
              <c:f>'GRAF DELIV-DEATH'!$M$4</c:f>
              <c:strCache>
                <c:ptCount val="1"/>
                <c:pt idx="0">
                  <c:v>Dec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DELIV-DEATH'!$A$5:$A$8</c:f>
              <c:strCache>
                <c:ptCount val="4"/>
                <c:pt idx="0">
                  <c:v>CHILDREN 0-5 YEARS</c:v>
                </c:pt>
                <c:pt idx="1">
                  <c:v>CHILDREN 6-12</c:v>
                </c:pt>
                <c:pt idx="2">
                  <c:v>ADULT FEMALE</c:v>
                </c:pt>
                <c:pt idx="3">
                  <c:v>ADULT MALE</c:v>
                </c:pt>
              </c:strCache>
            </c:strRef>
          </c:cat>
          <c:val>
            <c:numRef>
              <c:f>'GRAF DELIV-DEATH'!$M$5:$M$8</c:f>
              <c:numCache>
                <c:formatCode>_-* #,##0_-;\-* #,##0_-;_-* "-"_-;_-@_-</c:formatCode>
                <c:ptCount val="4"/>
                <c:pt idx="0">
                  <c:v>5</c:v>
                </c:pt>
                <c:pt idx="1">
                  <c:v>0</c:v>
                </c:pt>
                <c:pt idx="2">
                  <c:v>6</c:v>
                </c:pt>
                <c:pt idx="3">
                  <c:v>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shape val="box"/>
        <c:axId val="104424768"/>
        <c:axId val="104425160"/>
        <c:axId val="0"/>
      </c:bar3DChart>
      <c:catAx>
        <c:axId val="104424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2516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04425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_-* #,##0_-;\-* #,##0_-;_-* &quot;-&quot;_-;_-@_-" sourceLinked="1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24768"/>
        <c:crosses val="autoZero"/>
        <c:crossBetween val="between"/>
      </c:valAx>
      <c:spPr>
        <a:solidFill>
          <a:srgbClr val="FFFFCC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5.0025246844144493E-2"/>
          <c:y val="0.90901570931952091"/>
          <c:w val="0.89994950631172665"/>
          <c:h val="5.558606059198351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2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paperSize="9" orientation="portrait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OPERATION</a:t>
            </a:r>
          </a:p>
        </c:rich>
      </c:tx>
      <c:layout>
        <c:manualLayout>
          <c:xMode val="edge"/>
          <c:yMode val="edge"/>
          <c:x val="0.34482758620690868"/>
          <c:y val="1.5337423312883501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53"/>
      <c:rotY val="20"/>
      <c:depthPercent val="1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14870689655173402"/>
          <c:y val="0.13496932515338023"/>
          <c:w val="0.77801724137931061"/>
          <c:h val="0.60736196319018465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'GRAF OPERATION-CLINIC'!$B$1</c:f>
              <c:strCache>
                <c:ptCount val="1"/>
                <c:pt idx="0">
                  <c:v>Jan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OPERATION-CLINIC'!$B$2:$B$3</c:f>
              <c:numCache>
                <c:formatCode>_-* #,##0_-;\-* #,##0_-;_-* "-"_-;_-@_-</c:formatCode>
                <c:ptCount val="2"/>
                <c:pt idx="0">
                  <c:v>21</c:v>
                </c:pt>
                <c:pt idx="1">
                  <c:v>12</c:v>
                </c:pt>
              </c:numCache>
            </c:numRef>
          </c:val>
        </c:ser>
        <c:ser>
          <c:idx val="1"/>
          <c:order val="1"/>
          <c:tx>
            <c:strRef>
              <c:f>'GRAF OPERATION-CLINIC'!$C$1</c:f>
              <c:strCache>
                <c:ptCount val="1"/>
                <c:pt idx="0">
                  <c:v>Feb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OPERATION-CLINIC'!$C$2:$C$3</c:f>
              <c:numCache>
                <c:formatCode>_-* #,##0_-;\-* #,##0_-;_-* "-"_-;_-@_-</c:formatCode>
                <c:ptCount val="2"/>
                <c:pt idx="0">
                  <c:v>15</c:v>
                </c:pt>
                <c:pt idx="1">
                  <c:v>6</c:v>
                </c:pt>
              </c:numCache>
            </c:numRef>
          </c:val>
        </c:ser>
        <c:ser>
          <c:idx val="2"/>
          <c:order val="2"/>
          <c:tx>
            <c:strRef>
              <c:f>'GRAF OPERATION-CLINIC'!$D$1</c:f>
              <c:strCache>
                <c:ptCount val="1"/>
                <c:pt idx="0">
                  <c:v>Mar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OPERATION-CLINIC'!$D$2:$D$3</c:f>
              <c:numCache>
                <c:formatCode>_-* #,##0_-;\-* #,##0_-;_-* "-"_-;_-@_-</c:formatCode>
                <c:ptCount val="2"/>
                <c:pt idx="0">
                  <c:v>19</c:v>
                </c:pt>
                <c:pt idx="1">
                  <c:v>9</c:v>
                </c:pt>
              </c:numCache>
            </c:numRef>
          </c:val>
        </c:ser>
        <c:ser>
          <c:idx val="3"/>
          <c:order val="3"/>
          <c:tx>
            <c:strRef>
              <c:f>'GRAF OPERATION-CLINIC'!$E$1</c:f>
              <c:strCache>
                <c:ptCount val="1"/>
                <c:pt idx="0">
                  <c:v>Apr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OPERATION-CLINIC'!$E$2:$E$3</c:f>
              <c:numCache>
                <c:formatCode>_-* #,##0_-;\-* #,##0_-;_-* "-"_-;_-@_-</c:formatCode>
                <c:ptCount val="2"/>
                <c:pt idx="0">
                  <c:v>13</c:v>
                </c:pt>
                <c:pt idx="1">
                  <c:v>6</c:v>
                </c:pt>
              </c:numCache>
            </c:numRef>
          </c:val>
        </c:ser>
        <c:ser>
          <c:idx val="4"/>
          <c:order val="4"/>
          <c:tx>
            <c:strRef>
              <c:f>'GRAF OPERATION-CLINIC'!$F$1</c:f>
              <c:strCache>
                <c:ptCount val="1"/>
                <c:pt idx="0">
                  <c:v>May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OPERATION-CLINIC'!$F$2:$F$3</c:f>
              <c:numCache>
                <c:formatCode>_-* #,##0_-;\-* #,##0_-;_-* "-"_-;_-@_-</c:formatCode>
                <c:ptCount val="2"/>
                <c:pt idx="0">
                  <c:v>12</c:v>
                </c:pt>
                <c:pt idx="1">
                  <c:v>9</c:v>
                </c:pt>
              </c:numCache>
            </c:numRef>
          </c:val>
        </c:ser>
        <c:ser>
          <c:idx val="5"/>
          <c:order val="5"/>
          <c:tx>
            <c:strRef>
              <c:f>'GRAF OPERATION-CLINIC'!$G$1</c:f>
              <c:strCache>
                <c:ptCount val="1"/>
                <c:pt idx="0">
                  <c:v>Jun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OPERATION-CLINIC'!$G$2:$G$3</c:f>
              <c:numCache>
                <c:formatCode>_-* #,##0_-;\-* #,##0_-;_-* "-"_-;_-@_-</c:formatCode>
                <c:ptCount val="2"/>
                <c:pt idx="0">
                  <c:v>17</c:v>
                </c:pt>
                <c:pt idx="1">
                  <c:v>8</c:v>
                </c:pt>
              </c:numCache>
            </c:numRef>
          </c:val>
        </c:ser>
        <c:ser>
          <c:idx val="6"/>
          <c:order val="6"/>
          <c:tx>
            <c:strRef>
              <c:f>'GRAF OPERATION-CLINIC'!$H$1</c:f>
              <c:strCache>
                <c:ptCount val="1"/>
                <c:pt idx="0">
                  <c:v>Jul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OPERATION-CLINIC'!$H$2:$H$3</c:f>
              <c:numCache>
                <c:formatCode>_-* #,##0_-;\-* #,##0_-;_-* "-"_-;_-@_-</c:formatCode>
                <c:ptCount val="2"/>
                <c:pt idx="0">
                  <c:v>22</c:v>
                </c:pt>
                <c:pt idx="1">
                  <c:v>5</c:v>
                </c:pt>
              </c:numCache>
            </c:numRef>
          </c:val>
        </c:ser>
        <c:ser>
          <c:idx val="7"/>
          <c:order val="7"/>
          <c:tx>
            <c:strRef>
              <c:f>'GRAF OPERATION-CLINIC'!$I$1</c:f>
              <c:strCache>
                <c:ptCount val="1"/>
                <c:pt idx="0">
                  <c:v>Aug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OPERATION-CLINIC'!$I$2:$I$3</c:f>
              <c:numCache>
                <c:formatCode>_-* #,##0_-;\-* #,##0_-;_-* "-"_-;_-@_-</c:formatCode>
                <c:ptCount val="2"/>
                <c:pt idx="0">
                  <c:v>29</c:v>
                </c:pt>
                <c:pt idx="1">
                  <c:v>3</c:v>
                </c:pt>
              </c:numCache>
            </c:numRef>
          </c:val>
        </c:ser>
        <c:ser>
          <c:idx val="8"/>
          <c:order val="8"/>
          <c:tx>
            <c:strRef>
              <c:f>'GRAF OPERATION-CLINIC'!$J$1</c:f>
              <c:strCache>
                <c:ptCount val="1"/>
                <c:pt idx="0">
                  <c:v>Sep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OPERATION-CLINIC'!$J$2:$J$3</c:f>
              <c:numCache>
                <c:formatCode>_-* #,##0_-;\-* #,##0_-;_-* "-"_-;_-@_-</c:formatCode>
                <c:ptCount val="2"/>
                <c:pt idx="0">
                  <c:v>17</c:v>
                </c:pt>
                <c:pt idx="1">
                  <c:v>1</c:v>
                </c:pt>
              </c:numCache>
            </c:numRef>
          </c:val>
        </c:ser>
        <c:ser>
          <c:idx val="9"/>
          <c:order val="9"/>
          <c:tx>
            <c:strRef>
              <c:f>'GRAF OPERATION-CLINIC'!$K$1</c:f>
              <c:strCache>
                <c:ptCount val="1"/>
                <c:pt idx="0">
                  <c:v>Oct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OPERATION-CLINIC'!$K$2:$K$3</c:f>
              <c:numCache>
                <c:formatCode>_-* #,##0_-;\-* #,##0_-;_-* "-"_-;_-@_-</c:formatCode>
                <c:ptCount val="2"/>
                <c:pt idx="0">
                  <c:v>17</c:v>
                </c:pt>
                <c:pt idx="1">
                  <c:v>3</c:v>
                </c:pt>
              </c:numCache>
            </c:numRef>
          </c:val>
        </c:ser>
        <c:ser>
          <c:idx val="10"/>
          <c:order val="10"/>
          <c:tx>
            <c:strRef>
              <c:f>'GRAF OPERATION-CLINIC'!$L$1</c:f>
              <c:strCache>
                <c:ptCount val="1"/>
                <c:pt idx="0">
                  <c:v>Nov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OPERATION-CLINIC'!$L$2:$L$3</c:f>
              <c:numCache>
                <c:formatCode>_-* #,##0_-;\-* #,##0_-;_-* "-"_-;_-@_-</c:formatCode>
                <c:ptCount val="2"/>
                <c:pt idx="0">
                  <c:v>20</c:v>
                </c:pt>
                <c:pt idx="1">
                  <c:v>8</c:v>
                </c:pt>
              </c:numCache>
            </c:numRef>
          </c:val>
        </c:ser>
        <c:ser>
          <c:idx val="11"/>
          <c:order val="11"/>
          <c:tx>
            <c:strRef>
              <c:f>'GRAF OPERATION-CLINIC'!$M$1</c:f>
              <c:strCache>
                <c:ptCount val="1"/>
                <c:pt idx="0">
                  <c:v>Dec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OPERATION-CLINIC'!$A$2:$A$3</c:f>
              <c:strCache>
                <c:ptCount val="2"/>
                <c:pt idx="0">
                  <c:v>Major </c:v>
                </c:pt>
                <c:pt idx="1">
                  <c:v>Minor</c:v>
                </c:pt>
              </c:strCache>
            </c:strRef>
          </c:cat>
          <c:val>
            <c:numRef>
              <c:f>'GRAF OPERATION-CLINIC'!$M$2:$M$3</c:f>
              <c:numCache>
                <c:formatCode>_-* #,##0_-;\-* #,##0_-;_-* "-"_-;_-@_-</c:formatCode>
                <c:ptCount val="2"/>
                <c:pt idx="0">
                  <c:v>15</c:v>
                </c:pt>
                <c:pt idx="1">
                  <c:v>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65087168"/>
        <c:axId val="165087560"/>
        <c:axId val="0"/>
      </c:bar3DChart>
      <c:catAx>
        <c:axId val="165087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508756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650875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OPERATION</a:t>
                </a:r>
              </a:p>
            </c:rich>
          </c:tx>
          <c:layout>
            <c:manualLayout>
              <c:xMode val="edge"/>
              <c:yMode val="edge"/>
              <c:x val="2.3706896551724192E-2"/>
              <c:y val="0.29754601226993882"/>
            </c:manualLayout>
          </c:layout>
          <c:overlay val="0"/>
          <c:spPr>
            <a:noFill/>
            <a:ln w="25400">
              <a:noFill/>
            </a:ln>
          </c:spPr>
        </c:title>
        <c:numFmt formatCode="_-* #,##0_-;\-* #,##0_-;_-* &quot;-&quot;_-;_-@_-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508716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5215517241378149"/>
          <c:y val="0.82208588957055262"/>
          <c:w val="0.57974137931034664"/>
          <c:h val="0.128834355828224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23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48425196900001022" l="0.53740157499999996" r="0.53740157499999996" t="0.48425196900001022" header="0.511811023622047" footer="0.511811023622047"/>
    <c:pageSetup paperSize="9" orientation="portrait" horizontalDpi="300" vertic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LABORATORY TESTS</a:t>
            </a:r>
          </a:p>
        </c:rich>
      </c:tx>
      <c:layout>
        <c:manualLayout>
          <c:xMode val="edge"/>
          <c:yMode val="edge"/>
          <c:x val="0.27455380577428951"/>
          <c:y val="1.5337423312883501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51"/>
      <c:rotY val="20"/>
      <c:depthPercent val="1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18526805906901694"/>
          <c:y val="0.16871165644171779"/>
          <c:w val="0.73437580040612949"/>
          <c:h val="0.58895705521472397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'GRAF US-LAB TEST-VCT'!$B$1</c:f>
              <c:strCache>
                <c:ptCount val="1"/>
                <c:pt idx="0">
                  <c:v>Jan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TEST-VCT'!$B$2</c:f>
              <c:numCache>
                <c:formatCode>_-* #,##0_-;\-* #,##0_-;_-* "-"_-;_-@_-</c:formatCode>
                <c:ptCount val="1"/>
                <c:pt idx="0">
                  <c:v>2611</c:v>
                </c:pt>
              </c:numCache>
            </c:numRef>
          </c:val>
        </c:ser>
        <c:ser>
          <c:idx val="1"/>
          <c:order val="1"/>
          <c:tx>
            <c:strRef>
              <c:f>'GRAF US-LAB TEST-VCT'!$C$1</c:f>
              <c:strCache>
                <c:ptCount val="1"/>
                <c:pt idx="0">
                  <c:v>Feb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TEST-VCT'!$C$2</c:f>
              <c:numCache>
                <c:formatCode>_-* #,##0_-;\-* #,##0_-;_-* "-"_-;_-@_-</c:formatCode>
                <c:ptCount val="1"/>
                <c:pt idx="0">
                  <c:v>2760</c:v>
                </c:pt>
              </c:numCache>
            </c:numRef>
          </c:val>
        </c:ser>
        <c:ser>
          <c:idx val="2"/>
          <c:order val="2"/>
          <c:tx>
            <c:strRef>
              <c:f>'GRAF US-LAB TEST-VCT'!$D$1</c:f>
              <c:strCache>
                <c:ptCount val="1"/>
                <c:pt idx="0">
                  <c:v>Mar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TEST-VCT'!$D$2</c:f>
              <c:numCache>
                <c:formatCode>_-* #,##0_-;\-* #,##0_-;_-* "-"_-;_-@_-</c:formatCode>
                <c:ptCount val="1"/>
                <c:pt idx="0">
                  <c:v>2186</c:v>
                </c:pt>
              </c:numCache>
            </c:numRef>
          </c:val>
        </c:ser>
        <c:ser>
          <c:idx val="3"/>
          <c:order val="3"/>
          <c:tx>
            <c:strRef>
              <c:f>'GRAF US-LAB TEST-VCT'!$E$1</c:f>
              <c:strCache>
                <c:ptCount val="1"/>
                <c:pt idx="0">
                  <c:v>Apr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TEST-VCT'!$E$2</c:f>
              <c:numCache>
                <c:formatCode>_-* #,##0_-;\-* #,##0_-;_-* "-"_-;_-@_-</c:formatCode>
                <c:ptCount val="1"/>
                <c:pt idx="0">
                  <c:v>2047</c:v>
                </c:pt>
              </c:numCache>
            </c:numRef>
          </c:val>
        </c:ser>
        <c:ser>
          <c:idx val="4"/>
          <c:order val="4"/>
          <c:tx>
            <c:strRef>
              <c:f>'GRAF US-LAB TEST-VCT'!$F$1</c:f>
              <c:strCache>
                <c:ptCount val="1"/>
                <c:pt idx="0">
                  <c:v>May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TEST-VCT'!$F$2</c:f>
              <c:numCache>
                <c:formatCode>_-* #,##0_-;\-* #,##0_-;_-* "-"_-;_-@_-</c:formatCode>
                <c:ptCount val="1"/>
                <c:pt idx="0">
                  <c:v>2136</c:v>
                </c:pt>
              </c:numCache>
            </c:numRef>
          </c:val>
        </c:ser>
        <c:ser>
          <c:idx val="5"/>
          <c:order val="5"/>
          <c:tx>
            <c:strRef>
              <c:f>'GRAF US-LAB TEST-VCT'!$G$1</c:f>
              <c:strCache>
                <c:ptCount val="1"/>
                <c:pt idx="0">
                  <c:v>Jun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TEST-VCT'!$G$2</c:f>
              <c:numCache>
                <c:formatCode>_-* #,##0_-;\-* #,##0_-;_-* "-"_-;_-@_-</c:formatCode>
                <c:ptCount val="1"/>
                <c:pt idx="0">
                  <c:v>2144</c:v>
                </c:pt>
              </c:numCache>
            </c:numRef>
          </c:val>
        </c:ser>
        <c:ser>
          <c:idx val="6"/>
          <c:order val="6"/>
          <c:tx>
            <c:strRef>
              <c:f>'GRAF US-LAB TEST-VCT'!$H$1</c:f>
              <c:strCache>
                <c:ptCount val="1"/>
                <c:pt idx="0">
                  <c:v>Jul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TEST-VCT'!$H$2</c:f>
              <c:numCache>
                <c:formatCode>_-* #,##0_-;\-* #,##0_-;_-* "-"_-;_-@_-</c:formatCode>
                <c:ptCount val="1"/>
                <c:pt idx="0">
                  <c:v>2280</c:v>
                </c:pt>
              </c:numCache>
            </c:numRef>
          </c:val>
        </c:ser>
        <c:ser>
          <c:idx val="7"/>
          <c:order val="7"/>
          <c:tx>
            <c:strRef>
              <c:f>'GRAF US-LAB TEST-VCT'!$I$1</c:f>
              <c:strCache>
                <c:ptCount val="1"/>
                <c:pt idx="0">
                  <c:v>Aug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TEST-VCT'!$I$2</c:f>
              <c:numCache>
                <c:formatCode>_-* #,##0_-;\-* #,##0_-;_-* "-"_-;_-@_-</c:formatCode>
                <c:ptCount val="1"/>
                <c:pt idx="0">
                  <c:v>2292</c:v>
                </c:pt>
              </c:numCache>
            </c:numRef>
          </c:val>
        </c:ser>
        <c:ser>
          <c:idx val="8"/>
          <c:order val="8"/>
          <c:tx>
            <c:strRef>
              <c:f>'GRAF US-LAB TEST-VCT'!$J$1</c:f>
              <c:strCache>
                <c:ptCount val="1"/>
                <c:pt idx="0">
                  <c:v>Sep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TEST-VCT'!$J$2</c:f>
              <c:numCache>
                <c:formatCode>_-* #,##0_-;\-* #,##0_-;_-* "-"_-;_-@_-</c:formatCode>
                <c:ptCount val="1"/>
                <c:pt idx="0">
                  <c:v>2177</c:v>
                </c:pt>
              </c:numCache>
            </c:numRef>
          </c:val>
        </c:ser>
        <c:ser>
          <c:idx val="9"/>
          <c:order val="9"/>
          <c:tx>
            <c:strRef>
              <c:f>'GRAF US-LAB TEST-VCT'!$K$1</c:f>
              <c:strCache>
                <c:ptCount val="1"/>
                <c:pt idx="0">
                  <c:v>Oct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TEST-VCT'!$K$2</c:f>
              <c:numCache>
                <c:formatCode>_-* #,##0_-;\-* #,##0_-;_-* "-"_-;_-@_-</c:formatCode>
                <c:ptCount val="1"/>
                <c:pt idx="0">
                  <c:v>2630</c:v>
                </c:pt>
              </c:numCache>
            </c:numRef>
          </c:val>
        </c:ser>
        <c:ser>
          <c:idx val="10"/>
          <c:order val="10"/>
          <c:tx>
            <c:strRef>
              <c:f>'GRAF US-LAB TEST-VCT'!$L$1</c:f>
              <c:strCache>
                <c:ptCount val="1"/>
                <c:pt idx="0">
                  <c:v>Nov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TEST-VCT'!$L$2</c:f>
              <c:numCache>
                <c:formatCode>_-* #,##0_-;\-* #,##0_-;_-* "-"_-;_-@_-</c:formatCode>
                <c:ptCount val="1"/>
                <c:pt idx="0">
                  <c:v>1753</c:v>
                </c:pt>
              </c:numCache>
            </c:numRef>
          </c:val>
        </c:ser>
        <c:ser>
          <c:idx val="11"/>
          <c:order val="11"/>
          <c:tx>
            <c:strRef>
              <c:f>'GRAF US-LAB TEST-VCT'!$M$1</c:f>
              <c:strCache>
                <c:ptCount val="1"/>
                <c:pt idx="0">
                  <c:v>Dec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'GRAF US-LAB TEST-VCT'!$M$2</c:f>
              <c:numCache>
                <c:formatCode>_-* #,##0_-;\-* #,##0_-;_-* "-"_-;_-@_-</c:formatCode>
                <c:ptCount val="1"/>
                <c:pt idx="0">
                  <c:v>1597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65088344"/>
        <c:axId val="165088736"/>
        <c:axId val="0"/>
      </c:bar3DChart>
      <c:catAx>
        <c:axId val="165088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508873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65088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TESTS</a:t>
                </a:r>
              </a:p>
            </c:rich>
          </c:tx>
          <c:layout>
            <c:manualLayout>
              <c:xMode val="edge"/>
              <c:yMode val="edge"/>
              <c:x val="1.5625E-2"/>
              <c:y val="0.3404907975460123"/>
            </c:manualLayout>
          </c:layout>
          <c:overlay val="0"/>
          <c:spPr>
            <a:noFill/>
            <a:ln w="25400">
              <a:noFill/>
            </a:ln>
          </c:spPr>
        </c:title>
        <c:numFmt formatCode="_-* #,##0_-;\-* #,##0_-;_-* &quot;-&quot;_-;_-@_-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508834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8348237720288033"/>
          <c:y val="0.8006134969325156"/>
          <c:w val="0.53571475440569793"/>
          <c:h val="0.1226993865030672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18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850393659" l="0.78740157480314954" r="0.78740157480314954" t="0.98425196850393659" header="0.51181102362204722" footer="0.51181102362204722"/>
    <c:pageSetup paperSize="9" orientation="portrait" horizontalDpi="300" verticalDpi="30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X - RAY</a:t>
            </a:r>
          </a:p>
        </c:rich>
      </c:tx>
      <c:layout>
        <c:manualLayout>
          <c:xMode val="edge"/>
          <c:yMode val="edge"/>
          <c:x val="0.40215144074732573"/>
          <c:y val="1.5151515151515181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48"/>
      <c:rotY val="20"/>
      <c:depthPercent val="1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24086072089365107"/>
          <c:y val="0.12424279191167689"/>
          <c:w val="0.69032403041843726"/>
          <c:h val="0.56363803159931414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'X -  RAY'!$B$1</c:f>
              <c:strCache>
                <c:ptCount val="1"/>
                <c:pt idx="0">
                  <c:v>Jan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'X -  RAY'!$B$2</c:f>
              <c:numCache>
                <c:formatCode>_-* #,##0_-;\-* #,##0_-;_-* "-"_-;_-@_-</c:formatCode>
                <c:ptCount val="1"/>
                <c:pt idx="0">
                  <c:v>107</c:v>
                </c:pt>
              </c:numCache>
            </c:numRef>
          </c:val>
        </c:ser>
        <c:ser>
          <c:idx val="1"/>
          <c:order val="1"/>
          <c:tx>
            <c:strRef>
              <c:f>'X -  RAY'!$C$1</c:f>
              <c:strCache>
                <c:ptCount val="1"/>
                <c:pt idx="0">
                  <c:v>Feb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'X -  RAY'!$C$2</c:f>
              <c:numCache>
                <c:formatCode>_-* #,##0_-;\-* #,##0_-;_-* "-"_-;_-@_-</c:formatCode>
                <c:ptCount val="1"/>
                <c:pt idx="0">
                  <c:v>84</c:v>
                </c:pt>
              </c:numCache>
            </c:numRef>
          </c:val>
        </c:ser>
        <c:ser>
          <c:idx val="2"/>
          <c:order val="2"/>
          <c:tx>
            <c:strRef>
              <c:f>'X -  RAY'!$D$1</c:f>
              <c:strCache>
                <c:ptCount val="1"/>
                <c:pt idx="0">
                  <c:v>Mar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'X -  RAY'!$D$2</c:f>
              <c:numCache>
                <c:formatCode>_-* #,##0_-;\-* #,##0_-;_-* "-"_-;_-@_-</c:formatCode>
                <c:ptCount val="1"/>
                <c:pt idx="0">
                  <c:v>86</c:v>
                </c:pt>
              </c:numCache>
            </c:numRef>
          </c:val>
        </c:ser>
        <c:ser>
          <c:idx val="3"/>
          <c:order val="3"/>
          <c:tx>
            <c:strRef>
              <c:f>'X -  RAY'!$E$1</c:f>
              <c:strCache>
                <c:ptCount val="1"/>
                <c:pt idx="0">
                  <c:v>Apr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'X -  RAY'!$E$2</c:f>
              <c:numCache>
                <c:formatCode>_-* #,##0_-;\-* #,##0_-;_-* "-"_-;_-@_-</c:formatCode>
                <c:ptCount val="1"/>
                <c:pt idx="0">
                  <c:v>70</c:v>
                </c:pt>
              </c:numCache>
            </c:numRef>
          </c:val>
        </c:ser>
        <c:ser>
          <c:idx val="4"/>
          <c:order val="4"/>
          <c:tx>
            <c:strRef>
              <c:f>'X -  RAY'!$F$1</c:f>
              <c:strCache>
                <c:ptCount val="1"/>
                <c:pt idx="0">
                  <c:v>May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'X -  RAY'!$F$2</c:f>
              <c:numCache>
                <c:formatCode>_-* #,##0_-;\-* #,##0_-;_-* "-"_-;_-@_-</c:formatCode>
                <c:ptCount val="1"/>
                <c:pt idx="0">
                  <c:v>70</c:v>
                </c:pt>
              </c:numCache>
            </c:numRef>
          </c:val>
        </c:ser>
        <c:ser>
          <c:idx val="5"/>
          <c:order val="5"/>
          <c:tx>
            <c:strRef>
              <c:f>'X -  RAY'!$G$1</c:f>
              <c:strCache>
                <c:ptCount val="1"/>
                <c:pt idx="0">
                  <c:v>Jun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'X -  RAY'!$G$2</c:f>
              <c:numCache>
                <c:formatCode>_-* #,##0_-;\-* #,##0_-;_-* "-"_-;_-@_-</c:formatCode>
                <c:ptCount val="1"/>
                <c:pt idx="0">
                  <c:v>57</c:v>
                </c:pt>
              </c:numCache>
            </c:numRef>
          </c:val>
        </c:ser>
        <c:ser>
          <c:idx val="6"/>
          <c:order val="6"/>
          <c:tx>
            <c:strRef>
              <c:f>'X -  RAY'!$H$1</c:f>
              <c:strCache>
                <c:ptCount val="1"/>
                <c:pt idx="0">
                  <c:v>Jul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'X -  RAY'!$H$2</c:f>
              <c:numCache>
                <c:formatCode>_-* #,##0_-;\-* #,##0_-;_-* "-"_-;_-@_-</c:formatCode>
                <c:ptCount val="1"/>
                <c:pt idx="0">
                  <c:v>57</c:v>
                </c:pt>
              </c:numCache>
            </c:numRef>
          </c:val>
        </c:ser>
        <c:ser>
          <c:idx val="7"/>
          <c:order val="7"/>
          <c:tx>
            <c:strRef>
              <c:f>'X -  RAY'!$I$1</c:f>
              <c:strCache>
                <c:ptCount val="1"/>
                <c:pt idx="0">
                  <c:v>Aug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'X -  RAY'!$I$2</c:f>
              <c:numCache>
                <c:formatCode>_-* #,##0_-;\-* #,##0_-;_-* "-"_-;_-@_-</c:formatCode>
                <c:ptCount val="1"/>
                <c:pt idx="0">
                  <c:v>48</c:v>
                </c:pt>
              </c:numCache>
            </c:numRef>
          </c:val>
        </c:ser>
        <c:ser>
          <c:idx val="8"/>
          <c:order val="8"/>
          <c:tx>
            <c:strRef>
              <c:f>'X -  RAY'!$J$1</c:f>
              <c:strCache>
                <c:ptCount val="1"/>
                <c:pt idx="0">
                  <c:v>Sep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'GRAF US-LAB TEST-VCT'!$A$2</c:f>
              <c:numCache>
                <c:formatCode>General</c:formatCode>
                <c:ptCount val="1"/>
              </c:numCache>
            </c:numRef>
          </c:cat>
          <c:val>
            <c:numRef>
              <c:f>'X -  RAY'!$J$2</c:f>
              <c:numCache>
                <c:formatCode>_-* #,##0_-;\-* #,##0_-;_-* "-"_-;_-@_-</c:formatCode>
                <c:ptCount val="1"/>
                <c:pt idx="0">
                  <c:v>67</c:v>
                </c:pt>
              </c:numCache>
            </c:numRef>
          </c:val>
        </c:ser>
        <c:ser>
          <c:idx val="9"/>
          <c:order val="9"/>
          <c:tx>
            <c:strRef>
              <c:f>'X -  RAY'!$K$1</c:f>
              <c:strCache>
                <c:ptCount val="1"/>
                <c:pt idx="0">
                  <c:v>Oct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'X -  RAY'!$A$2</c:f>
              <c:strCache>
                <c:ptCount val="1"/>
                <c:pt idx="0">
                  <c:v>chest</c:v>
                </c:pt>
              </c:strCache>
            </c:strRef>
          </c:cat>
          <c:val>
            <c:numRef>
              <c:f>'X -  RAY'!$K$2</c:f>
              <c:numCache>
                <c:formatCode>_-* #,##0_-;\-* #,##0_-;_-* "-"_-;_-@_-</c:formatCode>
                <c:ptCount val="1"/>
                <c:pt idx="0">
                  <c:v>63</c:v>
                </c:pt>
              </c:numCache>
            </c:numRef>
          </c:val>
        </c:ser>
        <c:ser>
          <c:idx val="10"/>
          <c:order val="10"/>
          <c:tx>
            <c:strRef>
              <c:f>'X -  RAY'!$L$1</c:f>
              <c:strCache>
                <c:ptCount val="1"/>
                <c:pt idx="0">
                  <c:v>Nov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'X -  RAY'!$A$2</c:f>
              <c:strCache>
                <c:ptCount val="1"/>
                <c:pt idx="0">
                  <c:v>chest</c:v>
                </c:pt>
              </c:strCache>
            </c:strRef>
          </c:cat>
          <c:val>
            <c:numRef>
              <c:f>'X -  RAY'!$L$2</c:f>
              <c:numCache>
                <c:formatCode>_-* #,##0_-;\-* #,##0_-;_-* "-"_-;_-@_-</c:formatCode>
                <c:ptCount val="1"/>
                <c:pt idx="0">
                  <c:v>54</c:v>
                </c:pt>
              </c:numCache>
            </c:numRef>
          </c:val>
        </c:ser>
        <c:ser>
          <c:idx val="11"/>
          <c:order val="11"/>
          <c:tx>
            <c:strRef>
              <c:f>'X -  RAY'!$M$1</c:f>
              <c:strCache>
                <c:ptCount val="1"/>
                <c:pt idx="0">
                  <c:v>Dec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'X -  RAY'!$A$2</c:f>
              <c:strCache>
                <c:ptCount val="1"/>
                <c:pt idx="0">
                  <c:v>chest</c:v>
                </c:pt>
              </c:strCache>
            </c:strRef>
          </c:cat>
          <c:val>
            <c:numRef>
              <c:f>'X -  RAY'!$M$2</c:f>
              <c:numCache>
                <c:formatCode>_-* #,##0_-;\-* #,##0_-;_-* "-"_-;_-@_-</c:formatCode>
                <c:ptCount val="1"/>
                <c:pt idx="0">
                  <c:v>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04424376"/>
        <c:axId val="104423984"/>
        <c:axId val="0"/>
      </c:bar3DChart>
      <c:catAx>
        <c:axId val="104424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23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423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2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X - RAY</a:t>
                </a:r>
                <a:endParaRPr lang="en-US" sz="1400" b="0" i="0" strike="noStrike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 sz="1400" b="0" i="0" strike="noStrike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3.6559139784946251E-2"/>
              <c:y val="0.26969792412311028"/>
            </c:manualLayout>
          </c:layout>
          <c:overlay val="0"/>
          <c:spPr>
            <a:noFill/>
            <a:ln w="25400">
              <a:noFill/>
            </a:ln>
          </c:spPr>
        </c:title>
        <c:numFmt formatCode="_-* #,##0_-;\-* #,##0_-;_-* &quot;-&quot;_-;_-@_-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243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3548454830245666"/>
          <c:y val="0.74242646941860002"/>
          <c:w val="0.51828069878361727"/>
          <c:h val="0.1393942575359899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2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850393659" l="0.78740157480314954" r="0.78740157480314954" t="0.98425196850393659" header="0.51181102362204722" footer="0.51181102362204722"/>
    <c:pageSetup paperSize="9" orientation="portrait" horizontalDpi="300" verticalDpi="30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>
                <a:latin typeface="+mj-lt"/>
              </a:defRPr>
            </a:pPr>
            <a:r>
              <a:rPr lang="en-US" sz="1800">
                <a:latin typeface="+mj-lt"/>
              </a:rPr>
              <a:t>CLINIC </a:t>
            </a:r>
            <a:r>
              <a:rPr lang="en-US" sz="1560" baseline="0">
                <a:latin typeface="+mj-lt"/>
              </a:rPr>
              <a:t>SURVEILLANCE</a:t>
            </a:r>
          </a:p>
        </c:rich>
      </c:tx>
      <c:layout>
        <c:manualLayout>
          <c:xMode val="edge"/>
          <c:yMode val="edge"/>
          <c:x val="0.27611595425571805"/>
          <c:y val="4.7058823529411813E-2"/>
        </c:manualLayout>
      </c:layout>
      <c:overlay val="0"/>
      <c:spPr>
        <a:solidFill>
          <a:schemeClr val="bg2"/>
        </a:solidFill>
      </c:spPr>
    </c:title>
    <c:autoTitleDeleted val="0"/>
    <c:plotArea>
      <c:layout>
        <c:manualLayout>
          <c:layoutTarget val="inner"/>
          <c:xMode val="edge"/>
          <c:yMode val="edge"/>
          <c:x val="0.14430305586801651"/>
          <c:y val="4.3539306326789047E-2"/>
          <c:w val="0.78336051743532054"/>
          <c:h val="0.8055553496989345"/>
        </c:manualLayout>
      </c:layout>
      <c:lineChart>
        <c:grouping val="standard"/>
        <c:varyColors val="0"/>
        <c:ser>
          <c:idx val="0"/>
          <c:order val="0"/>
          <c:tx>
            <c:strRef>
              <c:f>'GRAF OPERATION-CLINIC'!$A$6</c:f>
              <c:strCache>
                <c:ptCount val="1"/>
                <c:pt idx="0">
                  <c:v>ANTE NATAL</c:v>
                </c:pt>
              </c:strCache>
            </c:strRef>
          </c:tx>
          <c:spPr>
            <a:ln>
              <a:solidFill>
                <a:srgbClr val="C91DB0"/>
              </a:solidFill>
            </a:ln>
            <a:effectLst>
              <a:outerShdw blurRad="50800" dist="50800" dir="5400000" algn="ctr" rotWithShape="0">
                <a:srgbClr val="000000">
                  <a:alpha val="91000"/>
                </a:srgbClr>
              </a:outerShdw>
            </a:effectLst>
          </c:spPr>
          <c:marker>
            <c:spPr>
              <a:effectLst>
                <a:outerShdw blurRad="50800" dist="50800" dir="5400000" algn="ctr" rotWithShape="0">
                  <a:srgbClr val="000000">
                    <a:alpha val="91000"/>
                  </a:srgbClr>
                </a:outerShdw>
              </a:effectLst>
            </c:spPr>
          </c:marker>
          <c:cat>
            <c:strRef>
              <c:f>'GRAF OPERATION-CLINIC'!$B$5:$M$5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'GRAF OPERATION-CLINIC'!$B$6:$M$6</c:f>
              <c:numCache>
                <c:formatCode>General</c:formatCode>
                <c:ptCount val="12"/>
                <c:pt idx="0">
                  <c:v>49</c:v>
                </c:pt>
                <c:pt idx="1">
                  <c:v>25</c:v>
                </c:pt>
                <c:pt idx="2">
                  <c:v>29</c:v>
                </c:pt>
                <c:pt idx="3">
                  <c:v>56</c:v>
                </c:pt>
                <c:pt idx="4">
                  <c:v>37</c:v>
                </c:pt>
                <c:pt idx="5">
                  <c:v>32</c:v>
                </c:pt>
                <c:pt idx="6">
                  <c:v>31</c:v>
                </c:pt>
                <c:pt idx="7">
                  <c:v>33</c:v>
                </c:pt>
                <c:pt idx="8">
                  <c:v>25</c:v>
                </c:pt>
                <c:pt idx="9">
                  <c:v>35</c:v>
                </c:pt>
                <c:pt idx="10">
                  <c:v>19</c:v>
                </c:pt>
                <c:pt idx="11">
                  <c:v>30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'GRAF OPERATION-CLINIC'!$A$7</c:f>
              <c:strCache>
                <c:ptCount val="1"/>
                <c:pt idx="0">
                  <c:v>CHILDREN WELFARE</c:v>
                </c:pt>
              </c:strCache>
            </c:strRef>
          </c:tx>
          <c:spPr>
            <a:ln w="31750">
              <a:solidFill>
                <a:srgbClr val="00B050"/>
              </a:solidFill>
            </a:ln>
            <a:effectLst>
              <a:outerShdw blurRad="50800" dist="50800" dir="5400000" algn="ctr" rotWithShape="0">
                <a:srgbClr val="000000">
                  <a:alpha val="76000"/>
                </a:srgbClr>
              </a:outerShdw>
            </a:effectLst>
          </c:spPr>
          <c:marker>
            <c:spPr>
              <a:effectLst>
                <a:outerShdw blurRad="50800" dist="50800" dir="5400000" algn="ctr" rotWithShape="0">
                  <a:srgbClr val="000000">
                    <a:alpha val="76000"/>
                  </a:srgbClr>
                </a:outerShdw>
              </a:effectLst>
            </c:spPr>
          </c:marker>
          <c:val>
            <c:numRef>
              <c:f>'GRAF OPERATION-CLINIC'!$B$7:$M$7</c:f>
              <c:numCache>
                <c:formatCode>_-* #,##0_-;\-* #,##0_-;_-* "-"_-;_-@_-</c:formatCode>
                <c:ptCount val="12"/>
                <c:pt idx="0">
                  <c:v>146</c:v>
                </c:pt>
                <c:pt idx="1">
                  <c:v>92</c:v>
                </c:pt>
                <c:pt idx="2">
                  <c:v>111</c:v>
                </c:pt>
                <c:pt idx="3">
                  <c:v>132</c:v>
                </c:pt>
                <c:pt idx="4">
                  <c:v>142</c:v>
                </c:pt>
                <c:pt idx="5">
                  <c:v>138</c:v>
                </c:pt>
                <c:pt idx="6">
                  <c:v>134</c:v>
                </c:pt>
                <c:pt idx="7">
                  <c:v>136</c:v>
                </c:pt>
                <c:pt idx="8">
                  <c:v>94</c:v>
                </c:pt>
                <c:pt idx="9">
                  <c:v>107</c:v>
                </c:pt>
                <c:pt idx="10">
                  <c:v>112</c:v>
                </c:pt>
                <c:pt idx="11">
                  <c:v>114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4425944"/>
        <c:axId val="104423200"/>
      </c:lineChart>
      <c:catAx>
        <c:axId val="104425944"/>
        <c:scaling>
          <c:orientation val="minMax"/>
        </c:scaling>
        <c:delete val="0"/>
        <c:axPos val="b"/>
        <c:majorGridlines>
          <c:spPr>
            <a:ln>
              <a:solidFill>
                <a:sysClr val="windowText" lastClr="000000">
                  <a:alpha val="30000"/>
                </a:sys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MONTHS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crossAx val="104423200"/>
        <c:crosses val="autoZero"/>
        <c:auto val="1"/>
        <c:lblAlgn val="ctr"/>
        <c:lblOffset val="100"/>
        <c:noMultiLvlLbl val="0"/>
      </c:catAx>
      <c:valAx>
        <c:axId val="104423200"/>
        <c:scaling>
          <c:orientation val="minMax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 NO. OF VISITS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4425944"/>
        <c:crosses val="autoZero"/>
        <c:crossBetween val="between"/>
      </c:valAx>
      <c:spPr>
        <a:solidFill>
          <a:srgbClr val="FFCC00">
            <a:alpha val="92000"/>
          </a:srgbClr>
        </a:solidFill>
        <a:ln w="3175" cap="sq" cmpd="sng">
          <a:prstDash val="solid"/>
          <a:round/>
        </a:ln>
      </c:spPr>
    </c:plotArea>
    <c:legend>
      <c:legendPos val="r"/>
      <c:layout>
        <c:manualLayout>
          <c:xMode val="edge"/>
          <c:yMode val="edge"/>
          <c:x val="0.58587785901762257"/>
          <c:y val="0.6948195152076575"/>
          <c:w val="0.33376499812524679"/>
          <c:h val="0.14182677165353855"/>
        </c:manualLayout>
      </c:layout>
      <c:overlay val="0"/>
    </c:legend>
    <c:plotVisOnly val="1"/>
    <c:dispBlanksAs val="zero"/>
    <c:showDLblsOverMax val="0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ULTRA SOUND</a:t>
            </a:r>
          </a:p>
        </c:rich>
      </c:tx>
      <c:layout>
        <c:manualLayout>
          <c:xMode val="edge"/>
          <c:yMode val="edge"/>
          <c:x val="0.31690214779492415"/>
          <c:y val="4.8859934853423777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40"/>
      <c:rotY val="20"/>
      <c:depthPercent val="1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sideWall>
    <c:backWall>
      <c:thickness val="0"/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9.6244352085974566E-2"/>
          <c:y val="0.21498405528561321"/>
          <c:w val="0.85446205266572373"/>
          <c:h val="0.41042410554527775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'GRAF US-LAB TEST-VCT'!$B$4</c:f>
              <c:strCache>
                <c:ptCount val="1"/>
                <c:pt idx="0">
                  <c:v>Jan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TEST-VCT'!$B$5:$B$7</c:f>
              <c:numCache>
                <c:formatCode>_-* #,##0_-;\-* #,##0_-;_-* "-"_-;_-@_-</c:formatCode>
                <c:ptCount val="3"/>
                <c:pt idx="0">
                  <c:v>13</c:v>
                </c:pt>
                <c:pt idx="1">
                  <c:v>33</c:v>
                </c:pt>
                <c:pt idx="2">
                  <c:v>56</c:v>
                </c:pt>
              </c:numCache>
            </c:numRef>
          </c:val>
        </c:ser>
        <c:ser>
          <c:idx val="1"/>
          <c:order val="1"/>
          <c:tx>
            <c:strRef>
              <c:f>'GRAF US-LAB TEST-VCT'!$C$4</c:f>
              <c:strCache>
                <c:ptCount val="1"/>
                <c:pt idx="0">
                  <c:v>Feb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TEST-VCT'!$C$5:$C$7</c:f>
              <c:numCache>
                <c:formatCode>_-* #,##0_-;\-* #,##0_-;_-* "-"_-;_-@_-</c:formatCode>
                <c:ptCount val="3"/>
                <c:pt idx="0">
                  <c:v>14</c:v>
                </c:pt>
                <c:pt idx="1">
                  <c:v>13</c:v>
                </c:pt>
                <c:pt idx="2">
                  <c:v>58</c:v>
                </c:pt>
              </c:numCache>
            </c:numRef>
          </c:val>
        </c:ser>
        <c:ser>
          <c:idx val="2"/>
          <c:order val="2"/>
          <c:tx>
            <c:strRef>
              <c:f>'GRAF US-LAB TEST-VCT'!$D$4</c:f>
              <c:strCache>
                <c:ptCount val="1"/>
                <c:pt idx="0">
                  <c:v>Mar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TEST-VCT'!$D$5:$D$7</c:f>
              <c:numCache>
                <c:formatCode>_-* #,##0_-;\-* #,##0_-;_-* "-"_-;_-@_-</c:formatCode>
                <c:ptCount val="3"/>
                <c:pt idx="0">
                  <c:v>13</c:v>
                </c:pt>
                <c:pt idx="1">
                  <c:v>12</c:v>
                </c:pt>
                <c:pt idx="2">
                  <c:v>39</c:v>
                </c:pt>
              </c:numCache>
            </c:numRef>
          </c:val>
        </c:ser>
        <c:ser>
          <c:idx val="3"/>
          <c:order val="3"/>
          <c:tx>
            <c:strRef>
              <c:f>'GRAF US-LAB TEST-VCT'!$E$4</c:f>
              <c:strCache>
                <c:ptCount val="1"/>
                <c:pt idx="0">
                  <c:v>Apr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TEST-VCT'!$E$5:$E$7</c:f>
              <c:numCache>
                <c:formatCode>_-* #,##0_-;\-* #,##0_-;_-* "-"_-;_-@_-</c:formatCode>
                <c:ptCount val="3"/>
                <c:pt idx="0">
                  <c:v>11</c:v>
                </c:pt>
                <c:pt idx="1">
                  <c:v>6</c:v>
                </c:pt>
                <c:pt idx="2">
                  <c:v>35</c:v>
                </c:pt>
              </c:numCache>
            </c:numRef>
          </c:val>
        </c:ser>
        <c:ser>
          <c:idx val="4"/>
          <c:order val="4"/>
          <c:tx>
            <c:strRef>
              <c:f>'GRAF US-LAB TEST-VCT'!$F$4</c:f>
              <c:strCache>
                <c:ptCount val="1"/>
                <c:pt idx="0">
                  <c:v>May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TEST-VCT'!$F$5:$F$7</c:f>
              <c:numCache>
                <c:formatCode>_-* #,##0_-;\-* #,##0_-;_-* "-"_-;_-@_-</c:formatCode>
                <c:ptCount val="3"/>
                <c:pt idx="0">
                  <c:v>8</c:v>
                </c:pt>
                <c:pt idx="1">
                  <c:v>6</c:v>
                </c:pt>
                <c:pt idx="2">
                  <c:v>22</c:v>
                </c:pt>
              </c:numCache>
            </c:numRef>
          </c:val>
        </c:ser>
        <c:ser>
          <c:idx val="5"/>
          <c:order val="5"/>
          <c:tx>
            <c:strRef>
              <c:f>'GRAF US-LAB TEST-VCT'!$G$4</c:f>
              <c:strCache>
                <c:ptCount val="1"/>
                <c:pt idx="0">
                  <c:v>Jun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TEST-VCT'!$G$5:$G$7</c:f>
              <c:numCache>
                <c:formatCode>_-* #,##0_-;\-* #,##0_-;_-* "-"_-;_-@_-</c:formatCode>
                <c:ptCount val="3"/>
                <c:pt idx="0">
                  <c:v>16</c:v>
                </c:pt>
                <c:pt idx="1">
                  <c:v>13</c:v>
                </c:pt>
                <c:pt idx="2">
                  <c:v>25</c:v>
                </c:pt>
              </c:numCache>
            </c:numRef>
          </c:val>
        </c:ser>
        <c:ser>
          <c:idx val="6"/>
          <c:order val="6"/>
          <c:tx>
            <c:strRef>
              <c:f>'GRAF US-LAB TEST-VCT'!$H$4</c:f>
              <c:strCache>
                <c:ptCount val="1"/>
                <c:pt idx="0">
                  <c:v>Jul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TEST-VCT'!$H$5:$H$7</c:f>
              <c:numCache>
                <c:formatCode>_-* #,##0_-;\-* #,##0_-;_-* "-"_-;_-@_-</c:formatCode>
                <c:ptCount val="3"/>
                <c:pt idx="0">
                  <c:v>17</c:v>
                </c:pt>
                <c:pt idx="1">
                  <c:v>18</c:v>
                </c:pt>
                <c:pt idx="2">
                  <c:v>32</c:v>
                </c:pt>
              </c:numCache>
            </c:numRef>
          </c:val>
        </c:ser>
        <c:ser>
          <c:idx val="7"/>
          <c:order val="7"/>
          <c:tx>
            <c:strRef>
              <c:f>'GRAF US-LAB TEST-VCT'!$I$4</c:f>
              <c:strCache>
                <c:ptCount val="1"/>
                <c:pt idx="0">
                  <c:v>Aug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TEST-VCT'!$I$5:$I$7</c:f>
              <c:numCache>
                <c:formatCode>_-* #,##0_-;\-* #,##0_-;_-* "-"_-;_-@_-</c:formatCode>
                <c:ptCount val="3"/>
                <c:pt idx="0">
                  <c:v>16</c:v>
                </c:pt>
                <c:pt idx="1">
                  <c:v>13</c:v>
                </c:pt>
                <c:pt idx="2">
                  <c:v>24</c:v>
                </c:pt>
              </c:numCache>
            </c:numRef>
          </c:val>
        </c:ser>
        <c:ser>
          <c:idx val="8"/>
          <c:order val="8"/>
          <c:tx>
            <c:strRef>
              <c:f>'GRAF US-LAB TEST-VCT'!$J$4</c:f>
              <c:strCache>
                <c:ptCount val="1"/>
                <c:pt idx="0">
                  <c:v>Sep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TEST-VCT'!$J$5:$J$7</c:f>
              <c:numCache>
                <c:formatCode>_-* #,##0_-;\-* #,##0_-;_-* "-"_-;_-@_-</c:formatCode>
                <c:ptCount val="3"/>
                <c:pt idx="0">
                  <c:v>10</c:v>
                </c:pt>
                <c:pt idx="1">
                  <c:v>7</c:v>
                </c:pt>
                <c:pt idx="2">
                  <c:v>46</c:v>
                </c:pt>
              </c:numCache>
            </c:numRef>
          </c:val>
        </c:ser>
        <c:ser>
          <c:idx val="9"/>
          <c:order val="9"/>
          <c:tx>
            <c:strRef>
              <c:f>'GRAF US-LAB TEST-VCT'!$K$4</c:f>
              <c:strCache>
                <c:ptCount val="1"/>
                <c:pt idx="0">
                  <c:v>Oct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TEST-VCT'!$K$5:$K$7</c:f>
              <c:numCache>
                <c:formatCode>_-* #,##0_-;\-* #,##0_-;_-* "-"_-;_-@_-</c:formatCode>
                <c:ptCount val="3"/>
                <c:pt idx="0">
                  <c:v>14</c:v>
                </c:pt>
                <c:pt idx="1">
                  <c:v>20</c:v>
                </c:pt>
                <c:pt idx="2">
                  <c:v>22</c:v>
                </c:pt>
              </c:numCache>
            </c:numRef>
          </c:val>
        </c:ser>
        <c:ser>
          <c:idx val="10"/>
          <c:order val="10"/>
          <c:tx>
            <c:strRef>
              <c:f>'GRAF US-LAB TEST-VCT'!$L$4</c:f>
              <c:strCache>
                <c:ptCount val="1"/>
                <c:pt idx="0">
                  <c:v>Nov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TEST-VCT'!$L$5:$L$7</c:f>
              <c:numCache>
                <c:formatCode>_-* #,##0_-;\-* #,##0_-;_-* "-"_-;_-@_-</c:formatCode>
                <c:ptCount val="3"/>
                <c:pt idx="0">
                  <c:v>18</c:v>
                </c:pt>
                <c:pt idx="1">
                  <c:v>23</c:v>
                </c:pt>
                <c:pt idx="2">
                  <c:v>28</c:v>
                </c:pt>
              </c:numCache>
            </c:numRef>
          </c:val>
        </c:ser>
        <c:ser>
          <c:idx val="11"/>
          <c:order val="11"/>
          <c:tx>
            <c:strRef>
              <c:f>'GRAF US-LAB TEST-VCT'!$M$4</c:f>
              <c:strCache>
                <c:ptCount val="1"/>
                <c:pt idx="0">
                  <c:v>Dec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TEST-VCT'!$A$5:$A$7</c:f>
              <c:strCache>
                <c:ptCount val="3"/>
                <c:pt idx="0">
                  <c:v>IN PREGNANCY</c:v>
                </c:pt>
                <c:pt idx="1">
                  <c:v>GYNAECOLOGICAL</c:v>
                </c:pt>
                <c:pt idx="2">
                  <c:v>OTHERS</c:v>
                </c:pt>
              </c:strCache>
            </c:strRef>
          </c:cat>
          <c:val>
            <c:numRef>
              <c:f>'GRAF US-LAB TEST-VCT'!$M$5:$M$7</c:f>
              <c:numCache>
                <c:formatCode>_-* #,##0_-;\-* #,##0_-;_-* "-"_-;_-@_-</c:formatCode>
                <c:ptCount val="3"/>
                <c:pt idx="0">
                  <c:v>24</c:v>
                </c:pt>
                <c:pt idx="1">
                  <c:v>2</c:v>
                </c:pt>
                <c:pt idx="2">
                  <c:v>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65089912"/>
        <c:axId val="165090304"/>
        <c:axId val="0"/>
      </c:bar3DChart>
      <c:catAx>
        <c:axId val="165089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509030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65090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_-* #,##0_-;\-* #,##0_-;_-* &quot;-&quot;_-;_-@_-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5089912"/>
        <c:crosses val="autoZero"/>
        <c:crossBetween val="between"/>
      </c:valAx>
      <c:spPr>
        <a:solidFill>
          <a:srgbClr val="FFFFCC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9248875580693744"/>
          <c:y val="0.74267203570237761"/>
          <c:w val="0.6831000702376987"/>
          <c:h val="0.1498374755272930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24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paperSize="9" orientation="portrait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VCT SERVICES</a:t>
            </a:r>
          </a:p>
        </c:rich>
      </c:tx>
      <c:layout>
        <c:manualLayout>
          <c:xMode val="edge"/>
          <c:yMode val="edge"/>
          <c:x val="0.36879507082891233"/>
          <c:y val="1.644736842105263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312094396642279"/>
          <c:y val="0.15789499045120603"/>
          <c:w val="0.81324064818042674"/>
          <c:h val="0.582237777288781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'GRAF US-LAB TEST-VCT'!$B$12</c:f>
              <c:strCache>
                <c:ptCount val="1"/>
                <c:pt idx="0">
                  <c:v>MALE </c:v>
                </c:pt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TEST-VCT'!$A$13:$A$24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'GRAF US-LAB TEST-VCT'!$B$13:$B$24</c:f>
              <c:numCache>
                <c:formatCode>General</c:formatCode>
                <c:ptCount val="12"/>
                <c:pt idx="0">
                  <c:v>156</c:v>
                </c:pt>
                <c:pt idx="1">
                  <c:v>221</c:v>
                </c:pt>
                <c:pt idx="2">
                  <c:v>261</c:v>
                </c:pt>
                <c:pt idx="3">
                  <c:v>60</c:v>
                </c:pt>
                <c:pt idx="4">
                  <c:v>225</c:v>
                </c:pt>
                <c:pt idx="5">
                  <c:v>200</c:v>
                </c:pt>
                <c:pt idx="6">
                  <c:v>317</c:v>
                </c:pt>
                <c:pt idx="7">
                  <c:v>319</c:v>
                </c:pt>
                <c:pt idx="8">
                  <c:v>341</c:v>
                </c:pt>
                <c:pt idx="9">
                  <c:v>481</c:v>
                </c:pt>
                <c:pt idx="10">
                  <c:v>238</c:v>
                </c:pt>
                <c:pt idx="11">
                  <c:v>241</c:v>
                </c:pt>
              </c:numCache>
            </c:numRef>
          </c:val>
        </c:ser>
        <c:ser>
          <c:idx val="1"/>
          <c:order val="1"/>
          <c:tx>
            <c:strRef>
              <c:f>'GRAF US-LAB TEST-VCT'!$C$12</c:f>
              <c:strCache>
                <c:ptCount val="1"/>
                <c:pt idx="0">
                  <c:v>FEMALE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'GRAF US-LAB TEST-VCT'!$A$13:$A$24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'GRAF US-LAB TEST-VCT'!$C$13:$C$24</c:f>
              <c:numCache>
                <c:formatCode>General</c:formatCode>
                <c:ptCount val="12"/>
                <c:pt idx="0">
                  <c:v>196</c:v>
                </c:pt>
                <c:pt idx="1">
                  <c:v>289</c:v>
                </c:pt>
                <c:pt idx="2">
                  <c:v>258</c:v>
                </c:pt>
                <c:pt idx="3">
                  <c:v>140</c:v>
                </c:pt>
                <c:pt idx="4">
                  <c:v>372</c:v>
                </c:pt>
                <c:pt idx="5">
                  <c:v>332</c:v>
                </c:pt>
                <c:pt idx="6">
                  <c:v>341</c:v>
                </c:pt>
                <c:pt idx="7">
                  <c:v>316</c:v>
                </c:pt>
                <c:pt idx="8">
                  <c:v>361</c:v>
                </c:pt>
                <c:pt idx="9">
                  <c:v>521</c:v>
                </c:pt>
                <c:pt idx="10">
                  <c:v>314</c:v>
                </c:pt>
                <c:pt idx="11">
                  <c:v>268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5730760"/>
        <c:axId val="165731152"/>
      </c:barChart>
      <c:catAx>
        <c:axId val="165730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MONTH</a:t>
                </a:r>
              </a:p>
            </c:rich>
          </c:tx>
          <c:layout>
            <c:manualLayout>
              <c:xMode val="edge"/>
              <c:yMode val="edge"/>
              <c:x val="0.49645514168886168"/>
              <c:y val="0.82565927614316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5731152"/>
        <c:crossesAt val="50"/>
        <c:auto val="1"/>
        <c:lblAlgn val="ctr"/>
        <c:lblOffset val="100"/>
        <c:tickLblSkip val="1"/>
        <c:tickMarkSkip val="1"/>
        <c:noMultiLvlLbl val="0"/>
      </c:catAx>
      <c:valAx>
        <c:axId val="165731152"/>
        <c:scaling>
          <c:orientation val="minMax"/>
          <c:max val="400"/>
          <c:min val="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NO. TESTED</a:t>
                </a:r>
              </a:p>
            </c:rich>
          </c:tx>
          <c:layout>
            <c:manualLayout>
              <c:xMode val="edge"/>
              <c:yMode val="edge"/>
              <c:x val="4.7281323877068564E-2"/>
              <c:y val="0.3421059538610304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57307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7825158380026636"/>
          <c:y val="0.89144874982729416"/>
          <c:w val="0.34042627650268448"/>
          <c:h val="9.868421052631652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7048917543025244E-2"/>
          <c:y val="6.716379430673354E-2"/>
          <c:w val="0.79478623896845113"/>
          <c:h val="0.90010788797385732"/>
        </c:manualLayout>
      </c:layout>
      <c:bar3D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noFill/>
            </c:spPr>
          </c:dP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noFill/>
            <a:ln>
              <a:noFill/>
            </a:ln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165732328"/>
        <c:axId val="165731936"/>
        <c:axId val="0"/>
      </c:bar3DChart>
      <c:valAx>
        <c:axId val="165731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5732328"/>
        <c:crosses val="autoZero"/>
        <c:crossBetween val="between"/>
      </c:valAx>
      <c:catAx>
        <c:axId val="165732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65731936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solidFill>
      <a:srgbClr val="DDE389"/>
    </a:solidFill>
    <a:ln w="19050">
      <a:solidFill>
        <a:schemeClr val="tx1"/>
      </a:solidFill>
      <a:prstDash val="solid"/>
    </a:ln>
  </c:spPr>
  <c:printSettings>
    <c:headerFooter/>
    <c:pageMargins b="0.75000000000000289" l="0.70000000000000062" r="0.70000000000000062" t="0.75000000000000289" header="0.30000000000000032" footer="0.30000000000000032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06086761380311"/>
          <c:y val="0.18300711999310659"/>
          <c:w val="0.79545650710352322"/>
          <c:h val="0.33660238141591015"/>
        </c:manualLayout>
      </c:layout>
      <c:lineChart>
        <c:grouping val="standard"/>
        <c:varyColors val="0"/>
        <c:ser>
          <c:idx val="0"/>
          <c:order val="0"/>
          <c:tx>
            <c:strRef>
              <c:f>'labst-mal-sputum-widal'!$B$5</c:f>
              <c:strCache>
                <c:ptCount val="1"/>
                <c:pt idx="0">
                  <c:v>POSITIVE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'labst-mal-sputum-widal'!$A$6:$A$17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'labst-mal-sputum-widal'!$B$6:$B$17</c:f>
              <c:numCache>
                <c:formatCode>General</c:formatCode>
                <c:ptCount val="12"/>
                <c:pt idx="0">
                  <c:v>179</c:v>
                </c:pt>
                <c:pt idx="1">
                  <c:v>144</c:v>
                </c:pt>
                <c:pt idx="2">
                  <c:v>112</c:v>
                </c:pt>
                <c:pt idx="3">
                  <c:v>104</c:v>
                </c:pt>
                <c:pt idx="4">
                  <c:v>180</c:v>
                </c:pt>
                <c:pt idx="5">
                  <c:v>162</c:v>
                </c:pt>
                <c:pt idx="6">
                  <c:v>114</c:v>
                </c:pt>
                <c:pt idx="7">
                  <c:v>98</c:v>
                </c:pt>
                <c:pt idx="8">
                  <c:v>118</c:v>
                </c:pt>
                <c:pt idx="9">
                  <c:v>130</c:v>
                </c:pt>
                <c:pt idx="10">
                  <c:v>108</c:v>
                </c:pt>
                <c:pt idx="11">
                  <c:v>54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'labst-mal-sputum-widal'!$C$5</c:f>
              <c:strCache>
                <c:ptCount val="1"/>
                <c:pt idx="0">
                  <c:v>NEGATIVE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strRef>
              <c:f>'labst-mal-sputum-widal'!$A$6:$A$17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'labst-mal-sputum-widal'!$C$6:$C$17</c:f>
              <c:numCache>
                <c:formatCode>General</c:formatCode>
                <c:ptCount val="12"/>
                <c:pt idx="0">
                  <c:v>279</c:v>
                </c:pt>
                <c:pt idx="1">
                  <c:v>287</c:v>
                </c:pt>
                <c:pt idx="2">
                  <c:v>284</c:v>
                </c:pt>
                <c:pt idx="3">
                  <c:v>283</c:v>
                </c:pt>
                <c:pt idx="4">
                  <c:v>178</c:v>
                </c:pt>
                <c:pt idx="5">
                  <c:v>207</c:v>
                </c:pt>
                <c:pt idx="6">
                  <c:v>254</c:v>
                </c:pt>
                <c:pt idx="7">
                  <c:v>191</c:v>
                </c:pt>
                <c:pt idx="8">
                  <c:v>194</c:v>
                </c:pt>
                <c:pt idx="9">
                  <c:v>124</c:v>
                </c:pt>
                <c:pt idx="10">
                  <c:v>116</c:v>
                </c:pt>
                <c:pt idx="11">
                  <c:v>141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733112"/>
        <c:axId val="165733504"/>
      </c:lineChart>
      <c:catAx>
        <c:axId val="165733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573350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65733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TESTS</a:t>
                </a:r>
              </a:p>
            </c:rich>
          </c:tx>
          <c:layout>
            <c:manualLayout>
              <c:xMode val="edge"/>
              <c:yMode val="edge"/>
              <c:x val="0.38636469683715929"/>
              <c:y val="7.1895767930969412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573311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7777857313292176"/>
          <c:y val="0.80719228723860503"/>
          <c:w val="0.50757708316761085"/>
          <c:h val="7.843171564338768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5" l="0.5" r="0.5" t="0.5" header="0.5" footer="0.5"/>
    <c:pageSetup orientation="landscape" horizontalDpi="300" vertic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111138511922231"/>
          <c:y val="0.19741162713524971"/>
          <c:w val="0.79293124835081363"/>
          <c:h val="0.31715310588943113"/>
        </c:manualLayout>
      </c:layout>
      <c:lineChart>
        <c:grouping val="standard"/>
        <c:varyColors val="0"/>
        <c:ser>
          <c:idx val="0"/>
          <c:order val="0"/>
          <c:tx>
            <c:strRef>
              <c:f>'labst-mal-sputum-widal'!$B$24</c:f>
              <c:strCache>
                <c:ptCount val="1"/>
                <c:pt idx="0">
                  <c:v>POSITIVE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'labst-mal-sputum-widal'!$A$25:$A$36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'labst-mal-sputum-widal'!$B$25:$B$36</c:f>
              <c:numCache>
                <c:formatCode>General</c:formatCode>
                <c:ptCount val="12"/>
                <c:pt idx="0">
                  <c:v>6</c:v>
                </c:pt>
                <c:pt idx="1">
                  <c:v>4</c:v>
                </c:pt>
                <c:pt idx="2">
                  <c:v>5</c:v>
                </c:pt>
                <c:pt idx="3">
                  <c:v>12</c:v>
                </c:pt>
                <c:pt idx="4">
                  <c:v>6</c:v>
                </c:pt>
                <c:pt idx="5">
                  <c:v>4</c:v>
                </c:pt>
                <c:pt idx="6">
                  <c:v>5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3</c:v>
                </c:pt>
                <c:pt idx="11">
                  <c:v>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'labst-mal-sputum-widal'!$C$24</c:f>
              <c:strCache>
                <c:ptCount val="1"/>
                <c:pt idx="0">
                  <c:v>NEGATIVE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strRef>
              <c:f>'labst-mal-sputum-widal'!$A$25:$A$36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'labst-mal-sputum-widal'!$C$25:$C$36</c:f>
              <c:numCache>
                <c:formatCode>General</c:formatCode>
                <c:ptCount val="12"/>
                <c:pt idx="0">
                  <c:v>22</c:v>
                </c:pt>
                <c:pt idx="1">
                  <c:v>24</c:v>
                </c:pt>
                <c:pt idx="2">
                  <c:v>27</c:v>
                </c:pt>
                <c:pt idx="3">
                  <c:v>10</c:v>
                </c:pt>
                <c:pt idx="4">
                  <c:v>24</c:v>
                </c:pt>
                <c:pt idx="5">
                  <c:v>26</c:v>
                </c:pt>
                <c:pt idx="6">
                  <c:v>12</c:v>
                </c:pt>
                <c:pt idx="7">
                  <c:v>39</c:v>
                </c:pt>
                <c:pt idx="8">
                  <c:v>52</c:v>
                </c:pt>
                <c:pt idx="9">
                  <c:v>35</c:v>
                </c:pt>
                <c:pt idx="10">
                  <c:v>20</c:v>
                </c:pt>
                <c:pt idx="11">
                  <c:v>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734288"/>
        <c:axId val="198044640"/>
      </c:lineChart>
      <c:catAx>
        <c:axId val="165734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804464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98044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TESTS</a:t>
                </a:r>
              </a:p>
            </c:rich>
          </c:tx>
          <c:layout>
            <c:manualLayout>
              <c:xMode val="edge"/>
              <c:yMode val="edge"/>
              <c:x val="0.37121291656726113"/>
              <c:y val="0.1035602103135177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573428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7525332060765134"/>
          <c:y val="0.80259137510722856"/>
          <c:w val="0.50757708316760919"/>
          <c:h val="7.767024267597666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paperSize="9" orientation="landscape" horizontalDpi="360" verticalDpi="36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427135678391955E-2"/>
          <c:y val="0.16566265060240964"/>
          <c:w val="0.82160804020100564"/>
          <c:h val="0.38554216867471403"/>
        </c:manualLayout>
      </c:layout>
      <c:lineChart>
        <c:grouping val="standard"/>
        <c:varyColors val="0"/>
        <c:ser>
          <c:idx val="0"/>
          <c:order val="0"/>
          <c:tx>
            <c:strRef>
              <c:f>'labst-mal-sputum-widal'!$B$43</c:f>
              <c:strCache>
                <c:ptCount val="1"/>
                <c:pt idx="0">
                  <c:v>POSITIVE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'labst-mal-sputum-widal'!$A$44:$A$55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'labst-mal-sputum-widal'!$B$44:$B$55</c:f>
              <c:numCache>
                <c:formatCode>General</c:formatCode>
                <c:ptCount val="12"/>
                <c:pt idx="0">
                  <c:v>12</c:v>
                </c:pt>
                <c:pt idx="1">
                  <c:v>20</c:v>
                </c:pt>
                <c:pt idx="2">
                  <c:v>4</c:v>
                </c:pt>
                <c:pt idx="3">
                  <c:v>8</c:v>
                </c:pt>
                <c:pt idx="4">
                  <c:v>11</c:v>
                </c:pt>
                <c:pt idx="5">
                  <c:v>7</c:v>
                </c:pt>
                <c:pt idx="6">
                  <c:v>13</c:v>
                </c:pt>
                <c:pt idx="7">
                  <c:v>9</c:v>
                </c:pt>
                <c:pt idx="8">
                  <c:v>11</c:v>
                </c:pt>
                <c:pt idx="9">
                  <c:v>10</c:v>
                </c:pt>
                <c:pt idx="10">
                  <c:v>7</c:v>
                </c:pt>
                <c:pt idx="11">
                  <c:v>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'labst-mal-sputum-widal'!$C$43</c:f>
              <c:strCache>
                <c:ptCount val="1"/>
                <c:pt idx="0">
                  <c:v>NEGATIVE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strRef>
              <c:f>'labst-mal-sputum-widal'!$A$44:$A$55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'labst-mal-sputum-widal'!$C$44:$C$55</c:f>
              <c:numCache>
                <c:formatCode>General</c:formatCode>
                <c:ptCount val="12"/>
                <c:pt idx="0">
                  <c:v>153</c:v>
                </c:pt>
                <c:pt idx="1">
                  <c:v>177</c:v>
                </c:pt>
                <c:pt idx="2">
                  <c:v>68</c:v>
                </c:pt>
                <c:pt idx="3">
                  <c:v>138</c:v>
                </c:pt>
                <c:pt idx="4">
                  <c:v>140</c:v>
                </c:pt>
                <c:pt idx="5">
                  <c:v>127</c:v>
                </c:pt>
                <c:pt idx="6">
                  <c:v>149</c:v>
                </c:pt>
                <c:pt idx="7">
                  <c:v>120</c:v>
                </c:pt>
                <c:pt idx="8">
                  <c:v>128</c:v>
                </c:pt>
                <c:pt idx="9">
                  <c:v>114</c:v>
                </c:pt>
                <c:pt idx="10">
                  <c:v>117</c:v>
                </c:pt>
                <c:pt idx="11">
                  <c:v>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045424"/>
        <c:axId val="198045816"/>
      </c:lineChart>
      <c:catAx>
        <c:axId val="198045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804581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98045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2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TESTS</a:t>
                </a:r>
              </a:p>
            </c:rich>
          </c:tx>
          <c:layout>
            <c:manualLayout>
              <c:xMode val="edge"/>
              <c:yMode val="edge"/>
              <c:x val="0.39949748743718638"/>
              <c:y val="6.9277108433734941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80454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2864321608042834E-2"/>
          <c:y val="0.89759036144578308"/>
          <c:w val="0.58040201005022518"/>
          <c:h val="8.433734939759526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CC"/>
    </a:solidFill>
    <a:ln w="3175">
      <a:solidFill>
        <a:srgbClr val="000000"/>
      </a:solidFill>
      <a:prstDash val="solid"/>
    </a:ln>
  </c:spPr>
  <c:txPr>
    <a:bodyPr/>
    <a:lstStyle/>
    <a:p>
      <a:pPr>
        <a:defRPr sz="12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paperSize="9"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9207920792079223E-2"/>
          <c:y val="0.1496815286624204"/>
          <c:w val="0.86633663366339975"/>
          <c:h val="0.47133757961785072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'labst-hiv-Vdrl'!$A$4:$A$15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'labst-hiv-Vdrl'!$C$4:$C$15</c:f>
              <c:numCache>
                <c:formatCode>General</c:formatCode>
                <c:ptCount val="12"/>
                <c:pt idx="0">
                  <c:v>12</c:v>
                </c:pt>
                <c:pt idx="1">
                  <c:v>15</c:v>
                </c:pt>
                <c:pt idx="2">
                  <c:v>4</c:v>
                </c:pt>
                <c:pt idx="3">
                  <c:v>2</c:v>
                </c:pt>
                <c:pt idx="4">
                  <c:v>9</c:v>
                </c:pt>
                <c:pt idx="5">
                  <c:v>11</c:v>
                </c:pt>
                <c:pt idx="6">
                  <c:v>13</c:v>
                </c:pt>
                <c:pt idx="7">
                  <c:v>21</c:v>
                </c:pt>
                <c:pt idx="8">
                  <c:v>16</c:v>
                </c:pt>
                <c:pt idx="9">
                  <c:v>24</c:v>
                </c:pt>
                <c:pt idx="10">
                  <c:v>11</c:v>
                </c:pt>
                <c:pt idx="11">
                  <c:v>17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160352"/>
        <c:axId val="198160744"/>
      </c:lineChart>
      <c:catAx>
        <c:axId val="198160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816074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98160744"/>
        <c:scaling>
          <c:orientation val="minMax"/>
          <c:max val="30"/>
          <c:min val="2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 POSITIVE</a:t>
                </a:r>
                <a:r>
                  <a:rPr lang="en-US" baseline="0"/>
                  <a:t> 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1033399964521133"/>
              <c:y val="3.133011205728948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8160352"/>
        <c:crosses val="autoZero"/>
        <c:crossBetween val="between"/>
        <c:majorUnit val="5"/>
        <c:minorUnit val="5"/>
      </c:valAx>
    </c:plotArea>
    <c:legend>
      <c:legendPos val="b"/>
      <c:layout>
        <c:manualLayout>
          <c:xMode val="edge"/>
          <c:yMode val="edge"/>
          <c:x val="0.28217821782178232"/>
          <c:y val="0.90127388535031849"/>
          <c:w val="0.61386138613861463"/>
          <c:h val="7.961783439490441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7FA72"/>
    </a:solidFill>
    <a:ln w="3175">
      <a:solidFill>
        <a:srgbClr val="000000"/>
      </a:solidFill>
      <a:prstDash val="solid"/>
    </a:ln>
  </c:spPr>
  <c:txPr>
    <a:bodyPr/>
    <a:lstStyle/>
    <a:p>
      <a:pPr>
        <a:defRPr sz="14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orientation="landscape" horizontalDpi="300" vertic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7464966313102013E-2"/>
          <c:y val="9.6085409252669743E-2"/>
          <c:w val="0.87324143843864177"/>
          <c:h val="0.45907473309608582"/>
        </c:manualLayout>
      </c:layout>
      <c:lineChart>
        <c:grouping val="standard"/>
        <c:varyColors val="0"/>
        <c:ser>
          <c:idx val="0"/>
          <c:order val="0"/>
          <c:tx>
            <c:strRef>
              <c:f>'labst-hiv-Vdrl'!$B$24</c:f>
              <c:strCache>
                <c:ptCount val="1"/>
                <c:pt idx="0">
                  <c:v>POSITIVE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strRef>
              <c:f>'labst-hiv-Vdrl'!$A$25:$A$36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'labst-hiv-Vdrl'!$B$25:$B$36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'labst-hiv-Vdrl'!$C$24</c:f>
              <c:strCache>
                <c:ptCount val="1"/>
                <c:pt idx="0">
                  <c:v>NEGATIVE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cat>
            <c:strRef>
              <c:f>'labst-hiv-Vdrl'!$A$25:$A$36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'labst-hiv-Vdrl'!$C$25:$C$36</c:f>
              <c:numCache>
                <c:formatCode>General</c:formatCode>
                <c:ptCount val="12"/>
                <c:pt idx="0">
                  <c:v>15</c:v>
                </c:pt>
                <c:pt idx="1">
                  <c:v>6</c:v>
                </c:pt>
                <c:pt idx="2">
                  <c:v>10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161528"/>
        <c:axId val="198161920"/>
      </c:lineChart>
      <c:catAx>
        <c:axId val="198161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81619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8161920"/>
        <c:scaling>
          <c:orientation val="minMax"/>
          <c:max val="2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8161528"/>
        <c:crosses val="autoZero"/>
        <c:crossBetween val="between"/>
        <c:majorUnit val="20"/>
        <c:minorUnit val="1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8403829802966124"/>
          <c:y val="0.89679715302491103"/>
          <c:w val="0.4694845538673984"/>
          <c:h val="8.540925266903882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7FA72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41230653119801"/>
          <c:y val="7.3446530296969612E-2"/>
          <c:w val="0.85480191424765162"/>
          <c:h val="0.61864577442453073"/>
        </c:manualLayout>
      </c:layout>
      <c:barChart>
        <c:barDir val="col"/>
        <c:grouping val="stacke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invertIfNegative val="0"/>
          <c:cat>
            <c:strRef>
              <c:f>'labst-hiv-Vdrl'!$B$46:$B$57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 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'labst-hiv-Vdrl'!$C$46:$C$57</c:f>
              <c:numCache>
                <c:formatCode>General</c:formatCode>
                <c:ptCount val="12"/>
                <c:pt idx="0">
                  <c:v>257</c:v>
                </c:pt>
                <c:pt idx="1">
                  <c:v>271</c:v>
                </c:pt>
                <c:pt idx="2">
                  <c:v>313</c:v>
                </c:pt>
                <c:pt idx="3">
                  <c:v>395</c:v>
                </c:pt>
                <c:pt idx="4">
                  <c:v>240</c:v>
                </c:pt>
                <c:pt idx="5">
                  <c:v>195</c:v>
                </c:pt>
                <c:pt idx="6">
                  <c:v>129</c:v>
                </c:pt>
                <c:pt idx="7">
                  <c:v>146</c:v>
                </c:pt>
                <c:pt idx="8">
                  <c:v>159</c:v>
                </c:pt>
                <c:pt idx="9">
                  <c:v>71</c:v>
                </c:pt>
                <c:pt idx="10">
                  <c:v>96</c:v>
                </c:pt>
                <c:pt idx="11">
                  <c:v>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9133408"/>
        <c:axId val="199133800"/>
      </c:barChart>
      <c:catAx>
        <c:axId val="199133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9133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9133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91334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44028152218677574"/>
          <c:y val="0.91525690644601632"/>
          <c:w val="0.1259883032190682"/>
          <c:h val="7.110555152447947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7FA72"/>
    </a:solidFill>
    <a:ln w="3175">
      <a:solidFill>
        <a:srgbClr val="000000"/>
      </a:solidFill>
      <a:prstDash val="solid"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7183956465090709E-2"/>
          <c:y val="4.6066409177605412E-2"/>
          <c:w val="0.70089706064447144"/>
          <c:h val="0.76937751115542763"/>
        </c:manualLayout>
      </c:layout>
      <c:lineChart>
        <c:grouping val="standard"/>
        <c:varyColors val="0"/>
        <c:ser>
          <c:idx val="0"/>
          <c:order val="0"/>
          <c:tx>
            <c:v>NEW INITIATED ON HAART-TARGET 67/MONTH</c:v>
          </c:tx>
          <c:cat>
            <c:strRef>
              <c:f>'ART '!$D$24:$D$35</c:f>
              <c:strCache>
                <c:ptCount val="12"/>
                <c:pt idx="0">
                  <c:v>JAN </c:v>
                </c:pt>
                <c:pt idx="1">
                  <c:v>FEB </c:v>
                </c:pt>
                <c:pt idx="2">
                  <c:v>MAR 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SEPT</c:v>
                </c:pt>
                <c:pt idx="9">
                  <c:v>OCT </c:v>
                </c:pt>
                <c:pt idx="10">
                  <c:v>NOV </c:v>
                </c:pt>
                <c:pt idx="11">
                  <c:v>DEC</c:v>
                </c:pt>
              </c:strCache>
            </c:strRef>
          </c:cat>
          <c:val>
            <c:numRef>
              <c:f>'ART '!$E$24:$E$35</c:f>
              <c:numCache>
                <c:formatCode>General</c:formatCode>
                <c:ptCount val="12"/>
                <c:pt idx="0">
                  <c:v>40</c:v>
                </c:pt>
                <c:pt idx="1">
                  <c:v>53</c:v>
                </c:pt>
                <c:pt idx="2">
                  <c:v>103</c:v>
                </c:pt>
                <c:pt idx="3">
                  <c:v>40</c:v>
                </c:pt>
                <c:pt idx="4">
                  <c:v>82</c:v>
                </c:pt>
                <c:pt idx="5">
                  <c:v>108</c:v>
                </c:pt>
                <c:pt idx="6">
                  <c:v>108</c:v>
                </c:pt>
                <c:pt idx="7">
                  <c:v>95</c:v>
                </c:pt>
                <c:pt idx="8">
                  <c:v>82</c:v>
                </c:pt>
                <c:pt idx="9">
                  <c:v>52</c:v>
                </c:pt>
                <c:pt idx="10">
                  <c:v>52</c:v>
                </c:pt>
                <c:pt idx="11">
                  <c:v>36</c:v>
                </c:pt>
              </c:numCache>
            </c:numRef>
          </c:val>
          <c:smooth val="0"/>
        </c:ser>
        <c:ser>
          <c:idx val="1"/>
          <c:order val="1"/>
          <c:tx>
            <c:v>NEW ENROLMENT-TARGET 97 PATIENTS/MONTH</c:v>
          </c:tx>
          <c:val>
            <c:numRef>
              <c:f>'ART '!$G$25:$G$35</c:f>
              <c:numCache>
                <c:formatCode>General</c:formatCode>
                <c:ptCount val="11"/>
                <c:pt idx="0">
                  <c:v>26</c:v>
                </c:pt>
                <c:pt idx="1">
                  <c:v>61</c:v>
                </c:pt>
                <c:pt idx="2">
                  <c:v>64</c:v>
                </c:pt>
                <c:pt idx="3">
                  <c:v>56</c:v>
                </c:pt>
                <c:pt idx="4">
                  <c:v>79</c:v>
                </c:pt>
                <c:pt idx="5">
                  <c:v>141</c:v>
                </c:pt>
                <c:pt idx="6">
                  <c:v>150</c:v>
                </c:pt>
                <c:pt idx="7">
                  <c:v>128</c:v>
                </c:pt>
                <c:pt idx="8">
                  <c:v>62</c:v>
                </c:pt>
                <c:pt idx="9">
                  <c:v>58</c:v>
                </c:pt>
                <c:pt idx="10">
                  <c:v>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134584"/>
        <c:axId val="166156776"/>
      </c:lineChart>
      <c:catAx>
        <c:axId val="199134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MONTHS 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crossAx val="166156776"/>
        <c:crosses val="autoZero"/>
        <c:auto val="1"/>
        <c:lblAlgn val="ctr"/>
        <c:lblOffset val="100"/>
        <c:noMultiLvlLbl val="0"/>
      </c:catAx>
      <c:valAx>
        <c:axId val="166156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NO. OF PATIENTS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99134584"/>
        <c:crosses val="autoZero"/>
        <c:crossBetween val="between"/>
      </c:valAx>
      <c:spPr>
        <a:solidFill>
          <a:srgbClr val="9BBB59">
            <a:lumMod val="60000"/>
            <a:lumOff val="40000"/>
            <a:alpha val="86000"/>
          </a:srgbClr>
        </a:solidFill>
      </c:spPr>
    </c:plotArea>
    <c:legend>
      <c:legendPos val="r"/>
      <c:layout>
        <c:manualLayout>
          <c:xMode val="edge"/>
          <c:yMode val="edge"/>
          <c:x val="0.78998748192482771"/>
          <c:y val="0.1925390489648803"/>
          <c:w val="0.21001251807517232"/>
          <c:h val="0.40194187447362351"/>
        </c:manualLayout>
      </c:layout>
      <c:overlay val="0"/>
    </c:legend>
    <c:plotVisOnly val="1"/>
    <c:dispBlanksAs val="gap"/>
    <c:showDLblsOverMax val="0"/>
  </c:chart>
  <c:spPr>
    <a:effectLst>
      <a:outerShdw blurRad="50800" dist="50800" dir="5400000" algn="ctr" rotWithShape="0">
        <a:schemeClr val="bg2">
          <a:lumMod val="90000"/>
        </a:schemeClr>
      </a:outerShdw>
    </a:effectLst>
  </c:spPr>
  <c:printSettings>
    <c:headerFooter/>
    <c:pageMargins b="0.75000000000000977" l="0.70000000000000062" r="0.70000000000000062" t="0.75000000000000977" header="0.30000000000000032" footer="0.30000000000000032"/>
    <c:pageSetup orientation="portrait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5" Type="http://schemas.openxmlformats.org/officeDocument/2006/relationships/image" Target="../media/image5.jpeg"/><Relationship Id="rId4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247650</xdr:colOff>
      <xdr:row>0</xdr:row>
      <xdr:rowOff>66675</xdr:rowOff>
    </xdr:from>
    <xdr:to>
      <xdr:col>14</xdr:col>
      <xdr:colOff>590550</xdr:colOff>
      <xdr:row>19</xdr:row>
      <xdr:rowOff>9525</xdr:rowOff>
    </xdr:to>
    <xdr:graphicFrame macro="">
      <xdr:nvGraphicFramePr>
        <xdr:cNvPr id="2560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104775</xdr:colOff>
      <xdr:row>0</xdr:row>
      <xdr:rowOff>47625</xdr:rowOff>
    </xdr:from>
    <xdr:to>
      <xdr:col>7</xdr:col>
      <xdr:colOff>371475</xdr:colOff>
      <xdr:row>19</xdr:row>
      <xdr:rowOff>0</xdr:rowOff>
    </xdr:to>
    <xdr:graphicFrame macro="">
      <xdr:nvGraphicFramePr>
        <xdr:cNvPr id="2561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95250</xdr:colOff>
      <xdr:row>21</xdr:row>
      <xdr:rowOff>9525</xdr:rowOff>
    </xdr:from>
    <xdr:to>
      <xdr:col>7</xdr:col>
      <xdr:colOff>390525</xdr:colOff>
      <xdr:row>40</xdr:row>
      <xdr:rowOff>152400</xdr:rowOff>
    </xdr:to>
    <xdr:graphicFrame macro="">
      <xdr:nvGraphicFramePr>
        <xdr:cNvPr id="2561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247650</xdr:colOff>
      <xdr:row>20</xdr:row>
      <xdr:rowOff>152400</xdr:rowOff>
    </xdr:from>
    <xdr:to>
      <xdr:col>14</xdr:col>
      <xdr:colOff>590550</xdr:colOff>
      <xdr:row>40</xdr:row>
      <xdr:rowOff>142875</xdr:rowOff>
    </xdr:to>
    <xdr:graphicFrame macro="">
      <xdr:nvGraphicFramePr>
        <xdr:cNvPr id="2561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152400</xdr:rowOff>
    </xdr:from>
    <xdr:to>
      <xdr:col>7</xdr:col>
      <xdr:colOff>257175</xdr:colOff>
      <xdr:row>20</xdr:row>
      <xdr:rowOff>19050</xdr:rowOff>
    </xdr:to>
    <xdr:graphicFrame macro="">
      <xdr:nvGraphicFramePr>
        <xdr:cNvPr id="2663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571500</xdr:colOff>
      <xdr:row>0</xdr:row>
      <xdr:rowOff>133350</xdr:rowOff>
    </xdr:from>
    <xdr:to>
      <xdr:col>14</xdr:col>
      <xdr:colOff>571500</xdr:colOff>
      <xdr:row>20</xdr:row>
      <xdr:rowOff>0</xdr:rowOff>
    </xdr:to>
    <xdr:graphicFrame macro="">
      <xdr:nvGraphicFramePr>
        <xdr:cNvPr id="2663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absolute">
    <xdr:from>
      <xdr:col>0</xdr:col>
      <xdr:colOff>93436</xdr:colOff>
      <xdr:row>21</xdr:row>
      <xdr:rowOff>43543</xdr:rowOff>
    </xdr:from>
    <xdr:to>
      <xdr:col>7</xdr:col>
      <xdr:colOff>255361</xdr:colOff>
      <xdr:row>40</xdr:row>
      <xdr:rowOff>110218</xdr:rowOff>
    </xdr:to>
    <xdr:graphicFrame macro="">
      <xdr:nvGraphicFramePr>
        <xdr:cNvPr id="2663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11339</xdr:colOff>
      <xdr:row>21</xdr:row>
      <xdr:rowOff>73025</xdr:rowOff>
    </xdr:from>
    <xdr:to>
      <xdr:col>15</xdr:col>
      <xdr:colOff>11339</xdr:colOff>
      <xdr:row>40</xdr:row>
      <xdr:rowOff>111125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346075</xdr:colOff>
      <xdr:row>1</xdr:row>
      <xdr:rowOff>9524</xdr:rowOff>
    </xdr:from>
    <xdr:to>
      <xdr:col>6</xdr:col>
      <xdr:colOff>396875</xdr:colOff>
      <xdr:row>17</xdr:row>
      <xdr:rowOff>158749</xdr:rowOff>
    </xdr:to>
    <xdr:graphicFrame macro="">
      <xdr:nvGraphicFramePr>
        <xdr:cNvPr id="3175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587375</xdr:colOff>
      <xdr:row>0</xdr:row>
      <xdr:rowOff>142875</xdr:rowOff>
    </xdr:from>
    <xdr:to>
      <xdr:col>14</xdr:col>
      <xdr:colOff>31750</xdr:colOff>
      <xdr:row>17</xdr:row>
      <xdr:rowOff>142874</xdr:rowOff>
    </xdr:to>
    <xdr:graphicFrame macro="">
      <xdr:nvGraphicFramePr>
        <xdr:cNvPr id="3175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457200</xdr:colOff>
      <xdr:row>20</xdr:row>
      <xdr:rowOff>60325</xdr:rowOff>
    </xdr:from>
    <xdr:to>
      <xdr:col>12</xdr:col>
      <xdr:colOff>38100</xdr:colOff>
      <xdr:row>39</xdr:row>
      <xdr:rowOff>28575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504825</xdr:colOff>
      <xdr:row>20</xdr:row>
      <xdr:rowOff>38100</xdr:rowOff>
    </xdr:from>
    <xdr:to>
      <xdr:col>9</xdr:col>
      <xdr:colOff>466724</xdr:colOff>
      <xdr:row>22</xdr:row>
      <xdr:rowOff>0</xdr:rowOff>
    </xdr:to>
    <xdr:sp macro="" textlink="">
      <xdr:nvSpPr>
        <xdr:cNvPr id="6" name="TextBox 5"/>
        <xdr:cNvSpPr txBox="1"/>
      </xdr:nvSpPr>
      <xdr:spPr>
        <a:xfrm>
          <a:off x="2943225" y="3276600"/>
          <a:ext cx="3009899" cy="285750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n-US" sz="1600" b="1"/>
            <a:t>CERVICAL CANCER SCREENING 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63500</xdr:colOff>
      <xdr:row>0</xdr:row>
      <xdr:rowOff>92075</xdr:rowOff>
    </xdr:from>
    <xdr:to>
      <xdr:col>11</xdr:col>
      <xdr:colOff>15875</xdr:colOff>
      <xdr:row>3</xdr:row>
      <xdr:rowOff>82550</xdr:rowOff>
    </xdr:to>
    <xdr:sp macro="" textlink="">
      <xdr:nvSpPr>
        <xdr:cNvPr id="7" name="TextBox 6"/>
        <xdr:cNvSpPr txBox="1"/>
      </xdr:nvSpPr>
      <xdr:spPr>
        <a:xfrm>
          <a:off x="2476500" y="92075"/>
          <a:ext cx="4175125" cy="4667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en-US" sz="1200" b="1"/>
            <a:t>ST. CAMILLUS M. HOSPITAL PICTORIALS</a:t>
          </a:r>
        </a:p>
      </xdr:txBody>
    </xdr:sp>
    <xdr:clientData/>
  </xdr:twoCellAnchor>
  <xdr:twoCellAnchor>
    <xdr:from>
      <xdr:col>4</xdr:col>
      <xdr:colOff>609402</xdr:colOff>
      <xdr:row>26</xdr:row>
      <xdr:rowOff>65485</xdr:rowOff>
    </xdr:from>
    <xdr:to>
      <xdr:col>10</xdr:col>
      <xdr:colOff>371476</xdr:colOff>
      <xdr:row>29</xdr:row>
      <xdr:rowOff>10121</xdr:rowOff>
    </xdr:to>
    <xdr:sp macro="" textlink="">
      <xdr:nvSpPr>
        <xdr:cNvPr id="9" name="TextBox 8"/>
        <xdr:cNvSpPr txBox="1"/>
      </xdr:nvSpPr>
      <xdr:spPr>
        <a:xfrm>
          <a:off x="3047802" y="4275535"/>
          <a:ext cx="3419674" cy="43041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en-US" sz="1200" baseline="0" smtClean="0">
              <a:solidFill>
                <a:schemeClr val="dk1"/>
              </a:solidFill>
              <a:latin typeface="+mn-lt"/>
              <a:ea typeface="+mn-ea"/>
              <a:cs typeface="+mn-cs"/>
            </a:rPr>
            <a:t>Technicians at work in progress </a:t>
          </a: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 installation</a:t>
          </a:r>
          <a:r>
            <a:rPr lang="en-GB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of</a:t>
          </a: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40Kw battery Bank </a:t>
          </a:r>
          <a:endParaRPr lang="en-US" sz="1200" baseline="0" smtClean="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</xdr:col>
      <xdr:colOff>550663</xdr:colOff>
      <xdr:row>53</xdr:row>
      <xdr:rowOff>88107</xdr:rowOff>
    </xdr:from>
    <xdr:to>
      <xdr:col>7</xdr:col>
      <xdr:colOff>580429</xdr:colOff>
      <xdr:row>55</xdr:row>
      <xdr:rowOff>148234</xdr:rowOff>
    </xdr:to>
    <xdr:sp macro="" textlink="">
      <xdr:nvSpPr>
        <xdr:cNvPr id="18" name="TextBox 17"/>
        <xdr:cNvSpPr txBox="1"/>
      </xdr:nvSpPr>
      <xdr:spPr>
        <a:xfrm>
          <a:off x="1769863" y="8670132"/>
          <a:ext cx="3077766" cy="38397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en-US" sz="1200" baseline="0" smtClean="0">
              <a:solidFill>
                <a:schemeClr val="dk1"/>
              </a:solidFill>
              <a:latin typeface="Arial" pitchFamily="34" charset="0"/>
              <a:ea typeface="+mn-ea"/>
              <a:cs typeface="Arial" pitchFamily="34" charset="0"/>
            </a:rPr>
            <a:t>Installation of batteries and connections </a:t>
          </a:r>
        </a:p>
      </xdr:txBody>
    </xdr:sp>
    <xdr:clientData/>
  </xdr:twoCellAnchor>
  <xdr:twoCellAnchor>
    <xdr:from>
      <xdr:col>4</xdr:col>
      <xdr:colOff>419101</xdr:colOff>
      <xdr:row>80</xdr:row>
      <xdr:rowOff>79773</xdr:rowOff>
    </xdr:from>
    <xdr:to>
      <xdr:col>10</xdr:col>
      <xdr:colOff>210741</xdr:colOff>
      <xdr:row>82</xdr:row>
      <xdr:rowOff>154187</xdr:rowOff>
    </xdr:to>
    <xdr:sp macro="" textlink="">
      <xdr:nvSpPr>
        <xdr:cNvPr id="11" name="TextBox 10"/>
        <xdr:cNvSpPr txBox="1"/>
      </xdr:nvSpPr>
      <xdr:spPr>
        <a:xfrm>
          <a:off x="2857501" y="13033773"/>
          <a:ext cx="3449240" cy="39826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en-US" sz="1200" baseline="0" smtClean="0">
              <a:solidFill>
                <a:schemeClr val="dk1"/>
              </a:solidFill>
              <a:latin typeface="Arial" pitchFamily="34" charset="0"/>
              <a:ea typeface="+mn-ea"/>
              <a:cs typeface="Arial" pitchFamily="34" charset="0"/>
            </a:rPr>
            <a:t>NEW STERILIZER MACHINE IN THEATRE</a:t>
          </a:r>
        </a:p>
      </xdr:txBody>
    </xdr:sp>
    <xdr:clientData/>
  </xdr:twoCellAnchor>
  <xdr:twoCellAnchor editAs="oneCell">
    <xdr:from>
      <xdr:col>3</xdr:col>
      <xdr:colOff>355403</xdr:colOff>
      <xdr:row>4</xdr:row>
      <xdr:rowOff>25598</xdr:rowOff>
    </xdr:from>
    <xdr:to>
      <xdr:col>11</xdr:col>
      <xdr:colOff>567825</xdr:colOff>
      <xdr:row>26</xdr:row>
      <xdr:rowOff>40482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0761"/>
        <a:stretch/>
      </xdr:blipFill>
      <xdr:spPr>
        <a:xfrm>
          <a:off x="2184203" y="673298"/>
          <a:ext cx="5089222" cy="3577234"/>
        </a:xfrm>
        <a:prstGeom prst="rect">
          <a:avLst/>
        </a:prstGeom>
      </xdr:spPr>
    </xdr:pic>
    <xdr:clientData/>
  </xdr:twoCellAnchor>
  <xdr:twoCellAnchor editAs="oneCell">
    <xdr:from>
      <xdr:col>5</xdr:col>
      <xdr:colOff>456011</xdr:colOff>
      <xdr:row>29</xdr:row>
      <xdr:rowOff>148233</xdr:rowOff>
    </xdr:from>
    <xdr:to>
      <xdr:col>9</xdr:col>
      <xdr:colOff>243976</xdr:colOff>
      <xdr:row>53</xdr:row>
      <xdr:rowOff>28575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22"/>
        <a:stretch/>
      </xdr:blipFill>
      <xdr:spPr>
        <a:xfrm>
          <a:off x="3504011" y="4844058"/>
          <a:ext cx="2226365" cy="3766542"/>
        </a:xfrm>
        <a:prstGeom prst="rect">
          <a:avLst/>
        </a:prstGeom>
      </xdr:spPr>
    </xdr:pic>
    <xdr:clientData/>
  </xdr:twoCellAnchor>
  <xdr:twoCellAnchor editAs="oneCell">
    <xdr:from>
      <xdr:col>1</xdr:col>
      <xdr:colOff>17725</xdr:colOff>
      <xdr:row>29</xdr:row>
      <xdr:rowOff>148829</xdr:rowOff>
    </xdr:from>
    <xdr:to>
      <xdr:col>4</xdr:col>
      <xdr:colOff>506017</xdr:colOff>
      <xdr:row>53</xdr:row>
      <xdr:rowOff>57151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13" b="3143"/>
        <a:stretch/>
      </xdr:blipFill>
      <xdr:spPr>
        <a:xfrm>
          <a:off x="627325" y="4844654"/>
          <a:ext cx="2317092" cy="3794522"/>
        </a:xfrm>
        <a:prstGeom prst="rect">
          <a:avLst/>
        </a:prstGeom>
      </xdr:spPr>
    </xdr:pic>
    <xdr:clientData/>
  </xdr:twoCellAnchor>
  <xdr:twoCellAnchor editAs="oneCell">
    <xdr:from>
      <xdr:col>10</xdr:col>
      <xdr:colOff>133945</xdr:colOff>
      <xdr:row>30</xdr:row>
      <xdr:rowOff>29765</xdr:rowOff>
    </xdr:from>
    <xdr:to>
      <xdr:col>14</xdr:col>
      <xdr:colOff>165249</xdr:colOff>
      <xdr:row>53</xdr:row>
      <xdr:rowOff>19050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29945" y="4887515"/>
          <a:ext cx="2469704" cy="3713560"/>
        </a:xfrm>
        <a:prstGeom prst="rect">
          <a:avLst/>
        </a:prstGeom>
      </xdr:spPr>
    </xdr:pic>
    <xdr:clientData/>
  </xdr:twoCellAnchor>
  <xdr:twoCellAnchor>
    <xdr:from>
      <xdr:col>10</xdr:col>
      <xdr:colOff>519709</xdr:colOff>
      <xdr:row>53</xdr:row>
      <xdr:rowOff>17859</xdr:rowOff>
    </xdr:from>
    <xdr:to>
      <xdr:col>14</xdr:col>
      <xdr:colOff>43460</xdr:colOff>
      <xdr:row>55</xdr:row>
      <xdr:rowOff>94060</xdr:rowOff>
    </xdr:to>
    <xdr:sp macro="" textlink="">
      <xdr:nvSpPr>
        <xdr:cNvPr id="12" name="TextBox 11"/>
        <xdr:cNvSpPr txBox="1"/>
      </xdr:nvSpPr>
      <xdr:spPr>
        <a:xfrm>
          <a:off x="6615709" y="8599884"/>
          <a:ext cx="1962151" cy="40005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en-US" sz="1200" baseline="0" smtClean="0">
              <a:solidFill>
                <a:schemeClr val="dk1"/>
              </a:solidFill>
              <a:latin typeface="Arial" pitchFamily="34" charset="0"/>
              <a:ea typeface="+mn-ea"/>
              <a:cs typeface="Arial" pitchFamily="34" charset="0"/>
            </a:rPr>
            <a:t>unit meter box </a:t>
          </a:r>
        </a:p>
      </xdr:txBody>
    </xdr:sp>
    <xdr:clientData/>
  </xdr:twoCellAnchor>
  <xdr:twoCellAnchor editAs="oneCell">
    <xdr:from>
      <xdr:col>4</xdr:col>
      <xdr:colOff>466725</xdr:colOff>
      <xdr:row>56</xdr:row>
      <xdr:rowOff>142875</xdr:rowOff>
    </xdr:from>
    <xdr:to>
      <xdr:col>10</xdr:col>
      <xdr:colOff>28575</xdr:colOff>
      <xdr:row>80</xdr:row>
      <xdr:rowOff>57151</xdr:rowOff>
    </xdr:to>
    <xdr:pic>
      <xdr:nvPicPr>
        <xdr:cNvPr id="13" name="Picture 12" descr="H:\P1090568.JPG"/>
        <xdr:cNvPicPr/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576" r="4492" b="7010"/>
        <a:stretch/>
      </xdr:blipFill>
      <xdr:spPr bwMode="auto">
        <a:xfrm>
          <a:off x="2905125" y="9210675"/>
          <a:ext cx="3219450" cy="380047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438150</xdr:colOff>
      <xdr:row>4</xdr:row>
      <xdr:rowOff>57150</xdr:rowOff>
    </xdr:from>
    <xdr:to>
      <xdr:col>11</xdr:col>
      <xdr:colOff>276225</xdr:colOff>
      <xdr:row>18</xdr:row>
      <xdr:rowOff>38100</xdr:rowOff>
    </xdr:to>
    <xdr:graphicFrame macro="">
      <xdr:nvGraphicFramePr>
        <xdr:cNvPr id="616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428625</xdr:colOff>
      <xdr:row>23</xdr:row>
      <xdr:rowOff>9525</xdr:rowOff>
    </xdr:from>
    <xdr:to>
      <xdr:col>11</xdr:col>
      <xdr:colOff>266700</xdr:colOff>
      <xdr:row>37</xdr:row>
      <xdr:rowOff>19050</xdr:rowOff>
    </xdr:to>
    <xdr:graphicFrame macro="">
      <xdr:nvGraphicFramePr>
        <xdr:cNvPr id="616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419100</xdr:colOff>
      <xdr:row>42</xdr:row>
      <xdr:rowOff>28575</xdr:rowOff>
    </xdr:from>
    <xdr:to>
      <xdr:col>11</xdr:col>
      <xdr:colOff>276225</xdr:colOff>
      <xdr:row>55</xdr:row>
      <xdr:rowOff>219075</xdr:rowOff>
    </xdr:to>
    <xdr:graphicFrame macro="">
      <xdr:nvGraphicFramePr>
        <xdr:cNvPr id="616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342899</xdr:colOff>
      <xdr:row>2</xdr:row>
      <xdr:rowOff>0</xdr:rowOff>
    </xdr:from>
    <xdr:to>
      <xdr:col>11</xdr:col>
      <xdr:colOff>990599</xdr:colOff>
      <xdr:row>15</xdr:row>
      <xdr:rowOff>152400</xdr:rowOff>
    </xdr:to>
    <xdr:graphicFrame macro="">
      <xdr:nvGraphicFramePr>
        <xdr:cNvPr id="718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533400</xdr:colOff>
      <xdr:row>22</xdr:row>
      <xdr:rowOff>114300</xdr:rowOff>
    </xdr:from>
    <xdr:to>
      <xdr:col>12</xdr:col>
      <xdr:colOff>0</xdr:colOff>
      <xdr:row>38</xdr:row>
      <xdr:rowOff>95250</xdr:rowOff>
    </xdr:to>
    <xdr:graphicFrame macro="">
      <xdr:nvGraphicFramePr>
        <xdr:cNvPr id="718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497113</xdr:colOff>
      <xdr:row>43</xdr:row>
      <xdr:rowOff>170089</xdr:rowOff>
    </xdr:from>
    <xdr:to>
      <xdr:col>11</xdr:col>
      <xdr:colOff>981075</xdr:colOff>
      <xdr:row>56</xdr:row>
      <xdr:rowOff>80282</xdr:rowOff>
    </xdr:to>
    <xdr:graphicFrame macro="">
      <xdr:nvGraphicFramePr>
        <xdr:cNvPr id="7184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170700</xdr:colOff>
      <xdr:row>42</xdr:row>
      <xdr:rowOff>117725</xdr:rowOff>
    </xdr:from>
    <xdr:to>
      <xdr:col>9</xdr:col>
      <xdr:colOff>453017</xdr:colOff>
      <xdr:row>67</xdr:row>
      <xdr:rowOff>107022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0.06733</cdr:x>
      <cdr:y>0.34795</cdr:y>
    </cdr:from>
    <cdr:to>
      <cdr:x>0.79853</cdr:x>
      <cdr:y>0.35999</cdr:y>
    </cdr:to>
    <cdr:sp macro="" textlink="">
      <cdr:nvSpPr>
        <cdr:cNvPr id="3" name="Straight Arrow Connector 2"/>
        <cdr:cNvSpPr/>
      </cdr:nvSpPr>
      <cdr:spPr bwMode="auto">
        <a:xfrm xmlns:a="http://schemas.openxmlformats.org/drawingml/2006/main">
          <a:off x="392702" y="1410887"/>
          <a:ext cx="4264417" cy="48821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arrow"/>
          <a:tailEnd type="arrow"/>
        </a:ln>
      </cdr:spPr>
      <cdr:style>
        <a:lnRef xmlns:a="http://schemas.openxmlformats.org/drawingml/2006/main" idx="2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1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 wrap="square" lIns="18288" tIns="0" rIns="0" bIns="0" upright="1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0.06402</cdr:x>
      <cdr:y>0.44516</cdr:y>
    </cdr:from>
    <cdr:to>
      <cdr:x>0.80275</cdr:x>
      <cdr:y>0.45913</cdr:y>
    </cdr:to>
    <cdr:sp macro="" textlink="">
      <cdr:nvSpPr>
        <cdr:cNvPr id="4" name="Straight Arrow Connector 3"/>
        <cdr:cNvSpPr/>
      </cdr:nvSpPr>
      <cdr:spPr bwMode="auto">
        <a:xfrm xmlns:a="http://schemas.openxmlformats.org/drawingml/2006/main">
          <a:off x="373361" y="1805072"/>
          <a:ext cx="4308333" cy="5664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accent1"/>
          </a:solidFill>
          <a:headEnd type="arrow"/>
          <a:tailEnd type="arrow"/>
        </a:ln>
      </cdr:spPr>
      <cdr:style>
        <a:lnRef xmlns:a="http://schemas.openxmlformats.org/drawingml/2006/main" idx="2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1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 wrap="square" lIns="18288" tIns="0" rIns="0" bIns="0" upright="1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8"/>
  <sheetViews>
    <sheetView tabSelected="1" topLeftCell="A4" zoomScaleNormal="100" workbookViewId="0">
      <selection activeCell="K15" sqref="K15"/>
    </sheetView>
  </sheetViews>
  <sheetFormatPr defaultRowHeight="12.75" x14ac:dyDescent="0.2"/>
  <cols>
    <col min="1" max="1" width="11.5703125" style="76" customWidth="1"/>
    <col min="2" max="2" width="14" customWidth="1"/>
    <col min="3" max="3" width="10.5703125" customWidth="1"/>
    <col min="4" max="4" width="9.42578125" bestFit="1" customWidth="1"/>
    <col min="5" max="5" width="5.42578125" customWidth="1"/>
    <col min="6" max="6" width="7.5703125" style="5" customWidth="1"/>
    <col min="7" max="7" width="12.5703125" customWidth="1"/>
    <col min="8" max="8" width="9.28515625" bestFit="1" customWidth="1"/>
    <col min="9" max="9" width="7" customWidth="1"/>
  </cols>
  <sheetData>
    <row r="1" spans="1:9" ht="15.75" x14ac:dyDescent="0.25">
      <c r="A1" s="80" t="s">
        <v>0</v>
      </c>
      <c r="B1" s="80"/>
      <c r="C1" s="80"/>
      <c r="D1" s="80"/>
      <c r="E1" s="80"/>
      <c r="F1" s="60"/>
    </row>
    <row r="2" spans="1:9" ht="15.75" x14ac:dyDescent="0.25">
      <c r="A2" s="80" t="s">
        <v>674</v>
      </c>
      <c r="B2" s="80"/>
      <c r="C2" s="80"/>
      <c r="D2" s="80"/>
      <c r="E2" s="80"/>
      <c r="F2" s="60"/>
    </row>
    <row r="3" spans="1:9" ht="12" customHeight="1" x14ac:dyDescent="0.25">
      <c r="A3" s="74"/>
      <c r="B3" s="38"/>
      <c r="C3" s="38"/>
      <c r="D3" s="38"/>
      <c r="E3" s="38"/>
      <c r="F3" s="63"/>
    </row>
    <row r="4" spans="1:9" ht="11.25" customHeight="1" x14ac:dyDescent="0.2">
      <c r="A4" s="96" t="s">
        <v>1</v>
      </c>
      <c r="B4" s="97"/>
      <c r="C4" s="98" t="s">
        <v>5</v>
      </c>
      <c r="D4" s="99">
        <f>SUM(H8,H7,H6,H5,D8,D7,D6,D5)</f>
        <v>139</v>
      </c>
      <c r="E4" s="82"/>
      <c r="F4" s="83"/>
      <c r="G4" s="82"/>
      <c r="H4" s="82"/>
      <c r="I4" s="84"/>
    </row>
    <row r="5" spans="1:9" ht="11.25" customHeight="1" x14ac:dyDescent="0.2">
      <c r="A5" s="85"/>
      <c r="B5" s="1" t="s">
        <v>622</v>
      </c>
      <c r="C5" s="1"/>
      <c r="D5" s="1">
        <v>40</v>
      </c>
      <c r="E5" s="1"/>
      <c r="F5" s="5" t="s">
        <v>650</v>
      </c>
      <c r="H5">
        <v>4</v>
      </c>
      <c r="I5" s="86"/>
    </row>
    <row r="6" spans="1:9" ht="11.25" customHeight="1" x14ac:dyDescent="0.2">
      <c r="A6" s="85"/>
      <c r="B6" s="1" t="s">
        <v>624</v>
      </c>
      <c r="C6" s="1"/>
      <c r="D6" s="1">
        <v>25</v>
      </c>
      <c r="E6" s="1" t="s">
        <v>436</v>
      </c>
      <c r="F6" s="1" t="s">
        <v>625</v>
      </c>
      <c r="G6" s="1"/>
      <c r="H6" s="1">
        <v>4</v>
      </c>
      <c r="I6" s="86"/>
    </row>
    <row r="7" spans="1:9" ht="11.25" customHeight="1" x14ac:dyDescent="0.2">
      <c r="A7" s="85"/>
      <c r="B7" s="1" t="s">
        <v>623</v>
      </c>
      <c r="C7" s="1"/>
      <c r="D7" s="1">
        <v>27</v>
      </c>
      <c r="E7" s="1"/>
      <c r="F7" s="1" t="s">
        <v>2</v>
      </c>
      <c r="G7" s="1"/>
      <c r="H7" s="1">
        <v>2</v>
      </c>
      <c r="I7" s="86"/>
    </row>
    <row r="8" spans="1:9" ht="11.25" customHeight="1" x14ac:dyDescent="0.2">
      <c r="A8" s="87"/>
      <c r="B8" s="88" t="s">
        <v>4</v>
      </c>
      <c r="C8" s="88"/>
      <c r="D8" s="88">
        <v>27</v>
      </c>
      <c r="E8" s="88"/>
      <c r="F8" s="88" t="s">
        <v>3</v>
      </c>
      <c r="G8" s="88"/>
      <c r="H8" s="88">
        <v>10</v>
      </c>
      <c r="I8" s="89"/>
    </row>
    <row r="9" spans="1:9" ht="8.25" customHeight="1" x14ac:dyDescent="0.2"/>
    <row r="10" spans="1:9" ht="11.25" customHeight="1" x14ac:dyDescent="0.2">
      <c r="A10" s="96" t="s">
        <v>6</v>
      </c>
      <c r="B10" s="97"/>
      <c r="C10" s="98" t="s">
        <v>5</v>
      </c>
      <c r="D10" s="99">
        <f>SUM(January!C13,February!C14,March!C14,April!C14,May!C14,June!C14,July!C14,August!C14,September!C14,October!C14,November!C14,December!C14,)</f>
        <v>6798</v>
      </c>
      <c r="E10" s="82"/>
      <c r="F10" s="83"/>
      <c r="G10" s="82"/>
      <c r="H10" s="82"/>
      <c r="I10" s="84"/>
    </row>
    <row r="11" spans="1:9" ht="11.25" customHeight="1" x14ac:dyDescent="0.2">
      <c r="A11" s="85"/>
      <c r="B11" s="1" t="s">
        <v>7</v>
      </c>
      <c r="C11" s="1"/>
      <c r="D11" s="1" t="s">
        <v>8</v>
      </c>
      <c r="E11" s="1"/>
      <c r="F11" s="103">
        <f>SUM(January!C6,February!C7,March!C7,April!C7,May!C7,June!C7,July!C7,August!C7,September!C7,October!C7,November!C7,December!C7)</f>
        <v>628</v>
      </c>
      <c r="G11" s="1"/>
      <c r="H11" s="1"/>
      <c r="I11" s="86"/>
    </row>
    <row r="12" spans="1:9" ht="11.25" customHeight="1" x14ac:dyDescent="0.2">
      <c r="A12" s="85"/>
      <c r="B12" s="1"/>
      <c r="C12" s="1"/>
      <c r="D12" s="1" t="s">
        <v>9</v>
      </c>
      <c r="E12" s="1"/>
      <c r="F12" s="103">
        <f>SUM(January!C7,February!C8,March!C8,April!C8,May!C8,June!C8,July!C8,August!C8,September!C8,October!C8,November!C8,December!C8,)</f>
        <v>85</v>
      </c>
      <c r="G12" s="72" t="s">
        <v>5</v>
      </c>
      <c r="H12" s="109">
        <f>SUM(F11,F12)</f>
        <v>713</v>
      </c>
      <c r="I12" s="86"/>
    </row>
    <row r="13" spans="1:9" ht="11.25" customHeight="1" x14ac:dyDescent="0.2">
      <c r="A13" s="85"/>
      <c r="B13" s="1"/>
      <c r="C13" s="1"/>
      <c r="D13" s="1"/>
      <c r="E13" s="91"/>
      <c r="F13" s="1"/>
      <c r="G13" s="90"/>
      <c r="H13" s="90"/>
      <c r="I13" s="86"/>
    </row>
    <row r="14" spans="1:9" ht="11.25" customHeight="1" x14ac:dyDescent="0.2">
      <c r="A14" s="85"/>
      <c r="B14" s="1" t="s">
        <v>10</v>
      </c>
      <c r="C14" s="1"/>
      <c r="D14" s="1" t="s">
        <v>8</v>
      </c>
      <c r="E14" s="1"/>
      <c r="F14" s="91">
        <f>SUM(January!C10,February!C11,March!C11,April!C11,May!C11,June!C11,July!C11,August!C11,September!C11,October!C11,November!C11,December!C11,)</f>
        <v>4197</v>
      </c>
      <c r="G14" s="90"/>
      <c r="H14" s="90"/>
      <c r="I14" s="86"/>
    </row>
    <row r="15" spans="1:9" ht="11.25" customHeight="1" x14ac:dyDescent="0.2">
      <c r="A15" s="87"/>
      <c r="B15" s="88"/>
      <c r="C15" s="88"/>
      <c r="D15" s="88" t="s">
        <v>9</v>
      </c>
      <c r="E15" s="88"/>
      <c r="F15" s="92">
        <f>SUM(January!C11,February!C12,March!C12,April!C12,May!C12,June!C12,July!C12,August!C12,September!C12,October!C12,November!C12,December!C12,)</f>
        <v>1888</v>
      </c>
      <c r="G15" s="100" t="s">
        <v>5</v>
      </c>
      <c r="H15" s="101">
        <f>SUM(January!C12,February!C13,March!C13,April!C13,May!C13,June!C13,July!C13,August!C13,September!C13,October!C13,November!C13,December!C13,)</f>
        <v>6085</v>
      </c>
      <c r="I15" s="95"/>
    </row>
    <row r="16" spans="1:9" ht="8.25" customHeight="1" x14ac:dyDescent="0.2"/>
    <row r="17" spans="1:9" ht="11.25" customHeight="1" x14ac:dyDescent="0.2">
      <c r="A17" s="96" t="s">
        <v>11</v>
      </c>
      <c r="B17" s="97"/>
      <c r="C17" s="98" t="s">
        <v>5</v>
      </c>
      <c r="D17" s="99">
        <f>D18+D19+G18+G19</f>
        <v>3208</v>
      </c>
      <c r="E17" s="82"/>
      <c r="F17" s="83"/>
      <c r="G17" s="82"/>
      <c r="H17" s="82"/>
      <c r="I17" s="84"/>
    </row>
    <row r="18" spans="1:9" ht="11.25" customHeight="1" x14ac:dyDescent="0.2">
      <c r="A18" s="85"/>
      <c r="B18" s="1" t="s">
        <v>7</v>
      </c>
      <c r="C18" s="1"/>
      <c r="D18" s="1">
        <f>SUM('Graf-OPD-IP'!E6:P6)</f>
        <v>501</v>
      </c>
      <c r="E18" s="1" t="s">
        <v>13</v>
      </c>
      <c r="F18" s="1"/>
      <c r="G18" s="1">
        <f>SUM('Graf-OPD-IP'!E8:P8)</f>
        <v>1405</v>
      </c>
      <c r="H18" s="72"/>
      <c r="I18" s="86"/>
    </row>
    <row r="19" spans="1:9" ht="11.25" customHeight="1" x14ac:dyDescent="0.2">
      <c r="A19" s="87"/>
      <c r="B19" s="88" t="s">
        <v>12</v>
      </c>
      <c r="C19" s="88"/>
      <c r="D19" s="88">
        <f>SUM('Graf-OPD-IP'!E7:P7)</f>
        <v>446</v>
      </c>
      <c r="E19" s="88" t="s">
        <v>14</v>
      </c>
      <c r="F19" s="88"/>
      <c r="G19" s="88">
        <f>SUM('Graf-OPD-IP'!E9:P9)</f>
        <v>856</v>
      </c>
      <c r="H19" s="100"/>
      <c r="I19" s="89"/>
    </row>
    <row r="20" spans="1:9" ht="8.25" customHeight="1" x14ac:dyDescent="0.2"/>
    <row r="21" spans="1:9" ht="11.25" customHeight="1" x14ac:dyDescent="0.2">
      <c r="A21" s="96" t="s">
        <v>15</v>
      </c>
      <c r="B21" s="97"/>
      <c r="C21" s="98" t="s">
        <v>5</v>
      </c>
      <c r="D21" s="99">
        <f>SUM(D22+D23+G22+G23)</f>
        <v>15629</v>
      </c>
      <c r="E21" s="82"/>
      <c r="F21" s="83"/>
      <c r="G21" s="82"/>
      <c r="H21" s="82"/>
      <c r="I21" s="84"/>
    </row>
    <row r="22" spans="1:9" ht="11.25" customHeight="1" x14ac:dyDescent="0.2">
      <c r="A22" s="85"/>
      <c r="B22" s="1" t="s">
        <v>7</v>
      </c>
      <c r="C22" s="1"/>
      <c r="D22" s="91">
        <f>SUM(January!C23,February!C24,March!C24,April!C24,May!C24,June!C24,July!C24,August!C24,September!C24,October!C24,November!C24,December!C24,)</f>
        <v>2027</v>
      </c>
      <c r="E22" s="1" t="s">
        <v>13</v>
      </c>
      <c r="F22" s="1"/>
      <c r="G22" s="91">
        <f>SUM(January!C25,February!C26,March!C26,April!C26,May!C26,June!C26,July!C26,August!C26,September!C26,October!C26,November!C26,December!C26,)</f>
        <v>6828</v>
      </c>
      <c r="H22" s="1"/>
      <c r="I22" s="86"/>
    </row>
    <row r="23" spans="1:9" ht="11.25" customHeight="1" x14ac:dyDescent="0.2">
      <c r="A23" s="87"/>
      <c r="B23" s="88" t="s">
        <v>12</v>
      </c>
      <c r="C23" s="88"/>
      <c r="D23" s="92">
        <f>SUM(January!C24,February!C25,March!C25,April!C25,May!C25,June!C25,July!C25,August!C25,September!C25,October!C25,November!C25,December!C25,)</f>
        <v>1758</v>
      </c>
      <c r="E23" s="88" t="s">
        <v>14</v>
      </c>
      <c r="F23" s="88"/>
      <c r="G23" s="92">
        <f>SUM(January!C26,February!C27,March!C27,April!C27,May!C27,June!C27,July!C27,August!C27,September!C27,October!C27,November!C27,December!C27,)</f>
        <v>5016</v>
      </c>
      <c r="H23" s="92"/>
      <c r="I23" s="89"/>
    </row>
    <row r="24" spans="1:9" ht="8.25" customHeight="1" x14ac:dyDescent="0.2"/>
    <row r="25" spans="1:9" ht="11.25" customHeight="1" x14ac:dyDescent="0.2">
      <c r="A25" s="96" t="s">
        <v>16</v>
      </c>
      <c r="B25" s="97"/>
      <c r="C25" s="98" t="s">
        <v>5</v>
      </c>
      <c r="D25" s="99">
        <f>SUM(C26,H26,H27,H28,H29,H30,)</f>
        <v>310</v>
      </c>
      <c r="E25" s="82"/>
      <c r="F25" s="83"/>
      <c r="G25" s="82"/>
      <c r="H25" s="82"/>
      <c r="I25" s="84"/>
    </row>
    <row r="26" spans="1:9" ht="11.25" customHeight="1" x14ac:dyDescent="0.2">
      <c r="A26" s="85"/>
      <c r="B26" s="1" t="s">
        <v>17</v>
      </c>
      <c r="C26" s="103">
        <f>SUM(January!C30,February!C31,March!C31,April!C31,May!C31,June!C31,July!C31,August!C31,September!C31,October!C31,November!C31,December!C31,)</f>
        <v>158</v>
      </c>
      <c r="D26" s="1"/>
      <c r="E26" s="1"/>
      <c r="F26" s="1"/>
      <c r="G26" t="s">
        <v>648</v>
      </c>
      <c r="H26">
        <f>SUM(January!C31,February!C32,March!C32,April!C32,May!C32,June!C32,July!C32,August!C32,September!C32,October!C32,November!C32,December!C32,)</f>
        <v>24</v>
      </c>
      <c r="I26" s="86"/>
    </row>
    <row r="27" spans="1:9" ht="11.25" customHeight="1" x14ac:dyDescent="0.2">
      <c r="A27" s="85"/>
      <c r="B27" s="1"/>
      <c r="C27" s="103"/>
      <c r="D27" s="1"/>
      <c r="E27" s="1"/>
      <c r="F27" s="1"/>
      <c r="G27" s="1" t="s">
        <v>18</v>
      </c>
      <c r="H27">
        <f>SUM(January!C32,February!C33,March!C33,April!C33,May!C33,June!C33,July!C33,August!C33,September!C33,October!C33,November!C33,December!C33,)</f>
        <v>0</v>
      </c>
      <c r="I27" s="86"/>
    </row>
    <row r="28" spans="1:9" ht="11.25" customHeight="1" x14ac:dyDescent="0.2">
      <c r="A28" s="85"/>
      <c r="B28" s="1"/>
      <c r="C28" s="1"/>
      <c r="D28" s="1"/>
      <c r="E28" s="1"/>
      <c r="F28" s="1"/>
      <c r="G28" s="1" t="s">
        <v>19</v>
      </c>
      <c r="H28">
        <f>SUM(January!C33,February!C34,March!C34,April!C34,May!C34,June!C34,July!C34,August!C34,September!C34,October!C34,November!C34,December!C34,)</f>
        <v>4</v>
      </c>
      <c r="I28" s="86"/>
    </row>
    <row r="29" spans="1:9" ht="11.25" customHeight="1" x14ac:dyDescent="0.2">
      <c r="A29" s="85"/>
      <c r="B29" s="1"/>
      <c r="C29" s="1"/>
      <c r="D29" s="1"/>
      <c r="E29" s="1"/>
      <c r="F29" s="1"/>
      <c r="G29" s="1" t="s">
        <v>20</v>
      </c>
      <c r="H29">
        <f>SUM(January!C34,February!C35,March!C35,April!C35,May!C35,June!C35,July!C35,August!C35,September!C35,October!C35,November!C35,December!C35,)</f>
        <v>124</v>
      </c>
      <c r="I29" s="86"/>
    </row>
    <row r="30" spans="1:9" ht="11.25" customHeight="1" x14ac:dyDescent="0.2">
      <c r="A30" s="87"/>
      <c r="B30" s="88"/>
      <c r="C30" s="88"/>
      <c r="D30" s="88"/>
      <c r="E30" s="88"/>
      <c r="F30" s="88"/>
      <c r="G30" s="88" t="s">
        <v>545</v>
      </c>
      <c r="H30" s="88">
        <f>SUM(January!C35,February!C36,March!C36,April!C36,May!C36,June!C36,July!C36,August!C36,September!C36,October!C36,November!C36,December!C36,)</f>
        <v>0</v>
      </c>
      <c r="I30" s="89"/>
    </row>
    <row r="31" spans="1:9" ht="8.25" customHeight="1" x14ac:dyDescent="0.2">
      <c r="E31" s="5"/>
      <c r="F31"/>
    </row>
    <row r="32" spans="1:9" ht="11.25" customHeight="1" x14ac:dyDescent="0.2">
      <c r="A32" s="96" t="s">
        <v>21</v>
      </c>
      <c r="B32" s="97"/>
      <c r="C32" s="98" t="s">
        <v>5</v>
      </c>
      <c r="D32" s="99">
        <f>SUM(C33,G33)</f>
        <v>294</v>
      </c>
      <c r="E32" s="82"/>
      <c r="F32" s="83"/>
      <c r="G32" s="82"/>
      <c r="H32" s="82"/>
      <c r="I32" s="84"/>
    </row>
    <row r="33" spans="1:9" ht="11.25" customHeight="1" x14ac:dyDescent="0.2">
      <c r="A33" s="210"/>
      <c r="B33" s="97" t="s">
        <v>22</v>
      </c>
      <c r="C33" s="211">
        <f>SUM('GRAF OPERATION-CLINIC'!B2:M2)</f>
        <v>217</v>
      </c>
      <c r="D33" s="139"/>
      <c r="E33" s="88" t="s">
        <v>23</v>
      </c>
      <c r="F33" s="88"/>
      <c r="G33" s="181">
        <f>SUM('GRAF OPERATION-CLINIC'!B3:M3)</f>
        <v>77</v>
      </c>
      <c r="H33" s="88"/>
      <c r="I33" s="89"/>
    </row>
    <row r="34" spans="1:9" ht="8.25" customHeight="1" x14ac:dyDescent="0.2"/>
    <row r="35" spans="1:9" ht="11.25" customHeight="1" x14ac:dyDescent="0.2">
      <c r="A35" s="96" t="s">
        <v>24</v>
      </c>
      <c r="B35" s="97"/>
      <c r="C35" s="98" t="s">
        <v>5</v>
      </c>
      <c r="D35" s="99">
        <f>SUM(D36+D37+D38+H36+H37)</f>
        <v>1156</v>
      </c>
      <c r="E35" s="82"/>
      <c r="F35" s="83"/>
      <c r="G35" s="82"/>
      <c r="H35" s="82"/>
      <c r="I35" s="84"/>
    </row>
    <row r="36" spans="1:9" ht="11.25" customHeight="1" x14ac:dyDescent="0.2">
      <c r="A36" s="85"/>
      <c r="B36" s="1" t="s">
        <v>25</v>
      </c>
      <c r="C36" s="1"/>
      <c r="D36" s="103">
        <f>SUM('X -  RAY'!B2:M2)</f>
        <v>815</v>
      </c>
      <c r="E36" s="72"/>
      <c r="F36" s="1" t="s">
        <v>390</v>
      </c>
      <c r="G36" s="1"/>
      <c r="H36" s="103">
        <f>SUM('X -  RAY'!B5:M5)</f>
        <v>111</v>
      </c>
      <c r="I36" s="86"/>
    </row>
    <row r="37" spans="1:9" ht="11.25" customHeight="1" x14ac:dyDescent="0.2">
      <c r="A37" s="85"/>
      <c r="B37" s="1" t="s">
        <v>510</v>
      </c>
      <c r="C37" s="1"/>
      <c r="D37" s="103">
        <f>SUM('X -  RAY'!B3:M3)</f>
        <v>14</v>
      </c>
      <c r="E37" s="72"/>
      <c r="F37" s="1" t="s">
        <v>511</v>
      </c>
      <c r="G37" s="1"/>
      <c r="H37" s="103">
        <f>SUM('X -  RAY'!B6:M6)</f>
        <v>187</v>
      </c>
      <c r="I37" s="86"/>
    </row>
    <row r="38" spans="1:9" ht="11.25" customHeight="1" x14ac:dyDescent="0.2">
      <c r="A38" s="87"/>
      <c r="B38" s="88" t="s">
        <v>512</v>
      </c>
      <c r="C38" s="88"/>
      <c r="D38" s="181">
        <f>SUM('X -  RAY'!B4:M4)</f>
        <v>29</v>
      </c>
      <c r="E38" s="100"/>
      <c r="F38" s="101"/>
      <c r="G38" s="88"/>
      <c r="H38" s="88"/>
      <c r="I38" s="89"/>
    </row>
    <row r="39" spans="1:9" ht="8.25" customHeight="1" x14ac:dyDescent="0.2"/>
    <row r="40" spans="1:9" ht="11.25" customHeight="1" x14ac:dyDescent="0.2">
      <c r="A40" s="96" t="s">
        <v>26</v>
      </c>
      <c r="B40" s="97"/>
      <c r="C40" s="98" t="s">
        <v>5</v>
      </c>
      <c r="D40" s="99">
        <f>SUM(D41+D42+H41+H42)</f>
        <v>158</v>
      </c>
      <c r="E40" s="82"/>
      <c r="F40" s="83"/>
      <c r="G40" s="82"/>
      <c r="H40" s="82"/>
      <c r="I40" s="84"/>
    </row>
    <row r="41" spans="1:9" ht="11.25" customHeight="1" x14ac:dyDescent="0.2">
      <c r="A41" s="85"/>
      <c r="B41" s="1" t="s">
        <v>27</v>
      </c>
      <c r="C41" s="1"/>
      <c r="D41" s="1">
        <f>SUM('GRAF DELIV-DEATH'!B5:M5)</f>
        <v>36</v>
      </c>
      <c r="E41" s="1"/>
      <c r="F41" s="1" t="s">
        <v>13</v>
      </c>
      <c r="G41" s="1"/>
      <c r="H41" s="1">
        <f>SUM('GRAF DELIV-DEATH'!B7:M7)</f>
        <v>58</v>
      </c>
      <c r="I41" s="86"/>
    </row>
    <row r="42" spans="1:9" ht="11.25" customHeight="1" x14ac:dyDescent="0.2">
      <c r="A42" s="87"/>
      <c r="B42" s="88" t="s">
        <v>28</v>
      </c>
      <c r="C42" s="88"/>
      <c r="D42" s="88">
        <f>SUM('GRAF DELIV-DEATH'!B6:M6)</f>
        <v>11</v>
      </c>
      <c r="E42" s="88"/>
      <c r="F42" s="88" t="s">
        <v>14</v>
      </c>
      <c r="G42" s="88"/>
      <c r="H42" s="88">
        <f>SUM('GRAF DELIV-DEATH'!B8:M8)</f>
        <v>53</v>
      </c>
      <c r="I42" s="89"/>
    </row>
    <row r="43" spans="1:9" ht="8.25" customHeight="1" x14ac:dyDescent="0.2"/>
    <row r="44" spans="1:9" ht="11.25" customHeight="1" x14ac:dyDescent="0.2">
      <c r="A44" s="96" t="s">
        <v>29</v>
      </c>
      <c r="B44" s="97"/>
      <c r="C44" s="98" t="s">
        <v>5</v>
      </c>
      <c r="D44" s="99">
        <f>SUM(D47+H47)</f>
        <v>1006</v>
      </c>
      <c r="E44" s="82"/>
      <c r="F44" s="83"/>
      <c r="G44" s="82"/>
      <c r="H44" s="82"/>
      <c r="I44" s="84"/>
    </row>
    <row r="45" spans="1:9" ht="11.25" customHeight="1" x14ac:dyDescent="0.2">
      <c r="A45" s="85"/>
      <c r="B45" s="1" t="s">
        <v>30</v>
      </c>
      <c r="C45" s="1" t="s">
        <v>31</v>
      </c>
      <c r="D45" s="1">
        <f>SUM('Clinic Surveillance'!D29:D40)</f>
        <v>115</v>
      </c>
      <c r="E45" s="1"/>
      <c r="F45" s="1" t="s">
        <v>33</v>
      </c>
      <c r="G45" s="1" t="s">
        <v>34</v>
      </c>
      <c r="H45" s="1">
        <f>SUM('Clinic Surveillance'!B9:B20)</f>
        <v>125</v>
      </c>
      <c r="I45" s="86"/>
    </row>
    <row r="46" spans="1:9" ht="11.25" customHeight="1" x14ac:dyDescent="0.2">
      <c r="A46" s="85"/>
      <c r="B46" s="1"/>
      <c r="C46" s="1" t="s">
        <v>32</v>
      </c>
      <c r="D46" s="1">
        <f>SUM('Clinic Surveillance'!E29:E40)</f>
        <v>272</v>
      </c>
      <c r="E46" s="1"/>
      <c r="F46" s="91"/>
      <c r="G46" s="1" t="s">
        <v>32</v>
      </c>
      <c r="H46" s="144">
        <f>SUM('Clinic Surveillance'!C9:C20)</f>
        <v>494</v>
      </c>
      <c r="I46" s="86"/>
    </row>
    <row r="47" spans="1:9" ht="11.25" customHeight="1" x14ac:dyDescent="0.2">
      <c r="A47" s="87"/>
      <c r="B47" s="88"/>
      <c r="C47" s="100" t="s">
        <v>5</v>
      </c>
      <c r="D47" s="166">
        <f>SUM(D45:D46)</f>
        <v>387</v>
      </c>
      <c r="E47" s="93"/>
      <c r="F47" s="94"/>
      <c r="G47" s="100" t="s">
        <v>5</v>
      </c>
      <c r="H47" s="101">
        <f>SUM(H45:H46)</f>
        <v>619</v>
      </c>
      <c r="I47" s="102"/>
    </row>
    <row r="48" spans="1:9" ht="8.25" customHeight="1" x14ac:dyDescent="0.2"/>
    <row r="49" spans="1:12" ht="11.25" customHeight="1" x14ac:dyDescent="0.2">
      <c r="A49" s="96" t="s">
        <v>35</v>
      </c>
      <c r="B49" s="97"/>
      <c r="C49" s="98" t="s">
        <v>5</v>
      </c>
      <c r="D49" s="234">
        <f>SUM(H50:H67,C50:C67)</f>
        <v>26263</v>
      </c>
      <c r="E49" s="97"/>
      <c r="F49" s="235"/>
      <c r="G49" s="97"/>
      <c r="H49" s="97"/>
      <c r="I49" s="139"/>
    </row>
    <row r="50" spans="1:12" ht="11.25" customHeight="1" x14ac:dyDescent="0.2">
      <c r="A50" s="287"/>
      <c r="B50" s="1" t="s">
        <v>36</v>
      </c>
      <c r="C50" s="103">
        <f>SUM(January!G16,February!G16,March!G16,April!G16,May!G16,June!G16,July!G16,August!G16,September!G16,October!G16,November!G16,December!G16,)</f>
        <v>13</v>
      </c>
      <c r="D50" s="118"/>
      <c r="E50" s="1"/>
      <c r="F50" s="1" t="s">
        <v>48</v>
      </c>
      <c r="G50" s="1"/>
      <c r="H50" s="103">
        <f>SUM(January!G34,February!G34,March!G34,April!G34,May!G34,June!G34,July!G34,August!G34,September!G34,October!G34,November!G34,December!G34)</f>
        <v>134</v>
      </c>
      <c r="I50" s="86"/>
    </row>
    <row r="51" spans="1:12" ht="11.25" customHeight="1" x14ac:dyDescent="0.2">
      <c r="A51" s="85"/>
      <c r="B51" s="1" t="s">
        <v>37</v>
      </c>
      <c r="C51" s="103">
        <f>SUM(January!G17,February!G17,March!G17,April!G17,May!G17,June!G17,July!G17,August!G17,September!G17,October!G17,November!G17,December!G17,)</f>
        <v>963</v>
      </c>
      <c r="D51" s="103"/>
      <c r="E51" s="1"/>
      <c r="F51" s="1" t="s">
        <v>410</v>
      </c>
      <c r="G51" s="1"/>
      <c r="H51" s="103">
        <f>SUM(January!G35,February!G35,March!G35,April!G35,May!G35,June!G35,July!G35,August!G35,September!G35,October!G35,November!G35,December!G35)</f>
        <v>180</v>
      </c>
      <c r="I51" s="86"/>
    </row>
    <row r="52" spans="1:12" ht="11.25" customHeight="1" x14ac:dyDescent="0.2">
      <c r="A52" s="85"/>
      <c r="B52" s="1" t="s">
        <v>38</v>
      </c>
      <c r="C52" s="103">
        <f>SUM(January!G18,February!G18,March!G18,April!G18,May!G18,June!G18,July!G18,August!G18,September!G18,October!G18,November!G18,December!G18,)</f>
        <v>908</v>
      </c>
      <c r="D52" s="103"/>
      <c r="E52" s="1"/>
      <c r="F52" s="1" t="s">
        <v>49</v>
      </c>
      <c r="G52" s="1"/>
      <c r="H52" s="103">
        <f>SUM(January!G36,February!G36,March!G36,April!G36,May!G36,June!G36,July!G36,August!G36,September!G36,October!G36,November!G36,December!G36)</f>
        <v>22</v>
      </c>
      <c r="I52" s="86"/>
    </row>
    <row r="53" spans="1:12" ht="11.25" customHeight="1" x14ac:dyDescent="0.2">
      <c r="A53" s="85"/>
      <c r="B53" s="1" t="s">
        <v>39</v>
      </c>
      <c r="C53" s="103">
        <f>SUM(January!G19,February!G19,March!G19,April!G19,May!G19,June!G19,July!G19,August!G19,September!G19,October!G19,November!G19,December!G19,)</f>
        <v>395</v>
      </c>
      <c r="D53" s="103"/>
      <c r="E53" s="1"/>
      <c r="F53" s="1" t="s">
        <v>50</v>
      </c>
      <c r="G53" s="1"/>
      <c r="H53" s="103">
        <f>SUM(January!G37,February!G37,March!G37,April!G37,May!G37,June!G37,July!G37,August!G37,September!G37,October!G37,November!G37,December!G37)</f>
        <v>922</v>
      </c>
      <c r="I53" s="86"/>
    </row>
    <row r="54" spans="1:12" ht="11.25" customHeight="1" x14ac:dyDescent="0.2">
      <c r="A54" s="85"/>
      <c r="B54" s="1" t="s">
        <v>509</v>
      </c>
      <c r="C54" s="103">
        <f>SUM(January!G20,February!G20,March!G20,April!G20,May!G20,June!G20,July!G20,August!G20,September!G20,October!G20,November!G20,December!G20,)</f>
        <v>677</v>
      </c>
      <c r="D54" s="103"/>
      <c r="E54" s="1"/>
      <c r="F54" s="1" t="s">
        <v>51</v>
      </c>
      <c r="G54" s="1"/>
      <c r="H54" s="103">
        <f>SUM(January!G38,February!G38,March!G38,April!G38,May!G38,June!G38,July!G38,August!G38,September!G38,October!G38,November!G38,December!G38)</f>
        <v>78</v>
      </c>
      <c r="I54" s="86"/>
    </row>
    <row r="55" spans="1:12" ht="11.25" customHeight="1" x14ac:dyDescent="0.2">
      <c r="A55" s="85"/>
      <c r="B55" s="1" t="s">
        <v>40</v>
      </c>
      <c r="C55" s="103">
        <f>SUM(January!G21,February!G21,March!G21,April!G21,May!G21,June!G21,July!G21,August!G21,September!G21,October!G21,November!G21,December!G21,)</f>
        <v>8</v>
      </c>
      <c r="D55" s="103"/>
      <c r="E55" s="1"/>
      <c r="F55" s="1" t="s">
        <v>408</v>
      </c>
      <c r="G55" s="1"/>
      <c r="H55" s="103">
        <f>SUM(January!G39,February!G39,March!G39,April!G39,May!G39,June!G39,July!G39,August!G39,September!G39,October!G39,November!G39,December!G39)</f>
        <v>0</v>
      </c>
      <c r="I55" s="86"/>
    </row>
    <row r="56" spans="1:12" ht="11.25" customHeight="1" x14ac:dyDescent="0.2">
      <c r="A56" s="85"/>
      <c r="B56" s="1" t="s">
        <v>405</v>
      </c>
      <c r="C56" s="103">
        <f>SUM(January!G22,February!G22,March!G22,April!G22,May!G22,June!G22,July!G22,August!G22,September!G22,October!G22,November!G22,December!G22,)</f>
        <v>0</v>
      </c>
      <c r="D56" s="103"/>
      <c r="E56" s="1"/>
      <c r="F56" s="1" t="s">
        <v>52</v>
      </c>
      <c r="G56" s="1"/>
      <c r="H56" s="103">
        <f>SUM(January!G40,February!G40,March!G40,April!G40,May!G40,June!G40,July!G40,August!G40,September!G40,October!G40,November!G40,December!G40)</f>
        <v>359</v>
      </c>
      <c r="I56" s="86"/>
    </row>
    <row r="57" spans="1:12" ht="11.25" customHeight="1" x14ac:dyDescent="0.2">
      <c r="A57" s="85"/>
      <c r="B57" s="1" t="s">
        <v>525</v>
      </c>
      <c r="C57" s="103">
        <f>SUM(January!G23,February!G23,March!G23,April!G23,May!G23,June!G23,July!G23,August!G23,September!G23,October!G23,November!G23,December!G23,)</f>
        <v>2278</v>
      </c>
      <c r="D57" s="103"/>
      <c r="E57" s="1"/>
      <c r="F57" s="1" t="s">
        <v>53</v>
      </c>
      <c r="G57" s="1"/>
      <c r="H57" s="103">
        <f>SUM(January!G41,February!G41,March!G41,April!G41,May!G41,June!G41,July!G41,August!G41,September!G41,October!G41,November!G41,December!G41)</f>
        <v>220</v>
      </c>
      <c r="I57" s="86"/>
      <c r="L57" t="s">
        <v>436</v>
      </c>
    </row>
    <row r="58" spans="1:12" ht="11.25" customHeight="1" x14ac:dyDescent="0.2">
      <c r="A58" s="85"/>
      <c r="B58" s="1" t="s">
        <v>41</v>
      </c>
      <c r="C58" s="103">
        <f>SUM(January!G24,February!G24,March!G24,April!G24,May!G24,June!G24,July!G24,August!G24,September!G24,October!G24,November!G24,December!G24,)</f>
        <v>1027</v>
      </c>
      <c r="D58" s="103"/>
      <c r="E58" s="1"/>
      <c r="F58" s="1" t="s">
        <v>391</v>
      </c>
      <c r="G58" s="1"/>
      <c r="H58" s="103">
        <f>SUM(January!G42,February!G42,March!G42,April!G42,May!G42,June!G42,July!G42,August!G42,September!G42,October!G42,November!G42,December!G42)</f>
        <v>3</v>
      </c>
      <c r="I58" s="86"/>
    </row>
    <row r="59" spans="1:12" ht="11.25" customHeight="1" x14ac:dyDescent="0.2">
      <c r="A59" s="85"/>
      <c r="B59" s="1" t="s">
        <v>42</v>
      </c>
      <c r="C59" s="103">
        <f>SUM(January!G25,February!G25,March!G25,April!G25,May!G25,June!G25,July!G25,August!G25,September!G25,October!G25,November!G25,December!G25,)</f>
        <v>0</v>
      </c>
      <c r="D59" s="103"/>
      <c r="E59" s="1"/>
      <c r="F59" s="1" t="s">
        <v>54</v>
      </c>
      <c r="G59" s="1"/>
      <c r="H59" s="103">
        <f>SUM(January!G43,February!G43,March!G43,April!G43,May!G43,June!G43,July!G43,August!G43,September!G43,October!G43,November!G43,December!G43)</f>
        <v>60</v>
      </c>
      <c r="I59" s="86"/>
    </row>
    <row r="60" spans="1:12" ht="11.25" customHeight="1" x14ac:dyDescent="0.2">
      <c r="A60" s="85"/>
      <c r="B60" s="1" t="s">
        <v>58</v>
      </c>
      <c r="C60" s="103">
        <f>SUM(January!G26,February!G26,March!G26,April!G26,May!G26,June!G26,July!G26,August!G26,September!G26,October!G26,November!G26,December!G26,)</f>
        <v>7</v>
      </c>
      <c r="D60" s="103"/>
      <c r="E60" s="1"/>
      <c r="F60" s="1" t="s">
        <v>55</v>
      </c>
      <c r="G60" s="1"/>
      <c r="H60" s="103">
        <f>SUM(January!G44,February!G44,March!G44,April!G44,May!G44,June!G44,July!G44,August!G44,September!G44,October!G44,November!G44,December!G44)</f>
        <v>524</v>
      </c>
      <c r="I60" s="86"/>
    </row>
    <row r="61" spans="1:12" ht="11.25" customHeight="1" x14ac:dyDescent="0.2">
      <c r="A61" s="85"/>
      <c r="B61" s="90" t="s">
        <v>43</v>
      </c>
      <c r="C61" s="103">
        <f>SUM(January!G27,February!G27,March!G27,April!G27,May!G27,June!G27,July!G27,August!G27,September!G27,October!G27,November!G27,December!G27,)</f>
        <v>54</v>
      </c>
      <c r="D61" s="103"/>
      <c r="E61" s="1"/>
      <c r="F61" s="1" t="s">
        <v>56</v>
      </c>
      <c r="G61" s="1"/>
      <c r="H61" s="103">
        <f>SUM(January!G45,February!G45,March!G45,April!G45,May!G45,June!G45,July!G45,August!G45,September!G45,October!G45,November!G45,December!G45)</f>
        <v>151</v>
      </c>
      <c r="I61" s="86"/>
      <c r="K61" t="s">
        <v>436</v>
      </c>
    </row>
    <row r="62" spans="1:12" ht="11.25" customHeight="1" x14ac:dyDescent="0.2">
      <c r="A62" s="85"/>
      <c r="B62" s="1" t="s">
        <v>44</v>
      </c>
      <c r="C62" s="103">
        <f>SUM(January!G28,February!G28,March!G28,April!G28,May!G28,June!G28,July!G28,August!G28,September!G28,October!G28,November!G28,December!G28,)</f>
        <v>3540</v>
      </c>
      <c r="D62" s="103"/>
      <c r="E62" s="1"/>
      <c r="F62" s="1" t="s">
        <v>57</v>
      </c>
      <c r="G62" s="1"/>
      <c r="H62" s="103">
        <f>SUM(January!G46,February!G46,March!G46,April!G46,May!G46,June!G46,July!G46,August!G46,September!G46,October!G46,November!G46,December!G46)</f>
        <v>1532</v>
      </c>
      <c r="I62" s="86"/>
    </row>
    <row r="63" spans="1:12" ht="11.25" customHeight="1" x14ac:dyDescent="0.2">
      <c r="A63" s="85"/>
      <c r="B63" s="1" t="s">
        <v>45</v>
      </c>
      <c r="C63" s="103">
        <f>SUM(January!G29,February!G29,March!G29,April!G29,May!G29,June!G29,July!G29,August!G29,September!G29,October!G29,November!G29,December!G29,)</f>
        <v>132</v>
      </c>
      <c r="D63" s="103"/>
      <c r="E63" s="1"/>
      <c r="F63" s="1" t="s">
        <v>409</v>
      </c>
      <c r="G63" s="1"/>
      <c r="H63" s="103">
        <f>SUM(January!G47,February!G47,March!G47,April!G47,May!G47,June!G47,July!G47,August!G47,September!G47,October!G47,November!G47,December!G47)</f>
        <v>1604</v>
      </c>
      <c r="I63" s="86"/>
    </row>
    <row r="64" spans="1:12" ht="11.25" customHeight="1" x14ac:dyDescent="0.2">
      <c r="A64" s="85"/>
      <c r="B64" s="1" t="s">
        <v>46</v>
      </c>
      <c r="C64" s="103">
        <f>SUM(January!G30,February!G30,March!G30,April!G30,May!G30,June!G30,July!G30,August!G30,September!G30,October!G30,November!G30,December!G30,)</f>
        <v>5978</v>
      </c>
      <c r="D64" s="103"/>
      <c r="E64" s="1"/>
      <c r="F64" s="144" t="s">
        <v>551</v>
      </c>
      <c r="H64" s="103">
        <f>SUM(January!G48,February!G48,March!G48,April!G48,May!G48,June!G48,July!G48,August!G48,September!G48,October!G48,November!G48,December!G48)</f>
        <v>0</v>
      </c>
      <c r="I64" s="86"/>
    </row>
    <row r="65" spans="1:11" ht="11.25" customHeight="1" x14ac:dyDescent="0.2">
      <c r="A65" s="85"/>
      <c r="B65" s="1" t="s">
        <v>47</v>
      </c>
      <c r="C65" s="103">
        <f>SUM(January!G31,February!G31,March!G31,April!G31,May!G31,June!G31,July!G31,August!G31,September!G31,October!G31,November!G31,December!G31,)</f>
        <v>4041</v>
      </c>
      <c r="D65" s="103"/>
      <c r="E65" s="1"/>
      <c r="F65" s="5" t="s">
        <v>553</v>
      </c>
      <c r="H65" s="103">
        <f>SUM(January!G49,February!G49,March!G49,April!G49,May!G49,June!G49,July!G49,August!G49,September!G49,October!G49,November!G49,December!G49)</f>
        <v>254</v>
      </c>
      <c r="I65" s="86"/>
    </row>
    <row r="66" spans="1:11" ht="11.25" customHeight="1" x14ac:dyDescent="0.2">
      <c r="A66" s="85"/>
      <c r="B66" s="1" t="s">
        <v>406</v>
      </c>
      <c r="C66" s="103">
        <f>SUM(January!G32,February!G32,March!G32,April!G32,May!G32,June!G32,July!G32,August!G32,September!G32,October!G32,November!G32,December!G32,)</f>
        <v>0</v>
      </c>
      <c r="D66" s="103"/>
      <c r="E66" s="1"/>
      <c r="F66" s="144" t="s">
        <v>687</v>
      </c>
      <c r="G66" s="103"/>
      <c r="H66" s="103">
        <f>SUM(January!G50,February!G50,March!G50,April!G50,May!G50,June!G50,July!G50,August!G50,September!G50,October!G50,November!G50,December!G50)</f>
        <v>122</v>
      </c>
      <c r="I66" s="86"/>
    </row>
    <row r="67" spans="1:11" ht="11.25" customHeight="1" x14ac:dyDescent="0.2">
      <c r="A67" s="85"/>
      <c r="B67" s="1" t="s">
        <v>407</v>
      </c>
      <c r="C67" s="103">
        <f>SUM(January!G33,February!G33,March!G33,April!G33,May!G33,June!G33,July!G33,August!G33,September!G33,October!G33,November!G33,December!G33,)</f>
        <v>19</v>
      </c>
      <c r="E67" s="1"/>
      <c r="F67" s="144" t="s">
        <v>676</v>
      </c>
      <c r="G67" s="1"/>
      <c r="H67" s="103">
        <f>SUM(January!G51,February!G51,March!G51,April!G51,May!G51,June!G51,July!G51,August!G51,September!G51,October!G51,November!G51,December!G51)</f>
        <v>58</v>
      </c>
      <c r="I67" s="86"/>
    </row>
    <row r="68" spans="1:11" ht="8.25" customHeight="1" x14ac:dyDescent="0.2">
      <c r="A68" s="210"/>
      <c r="B68" s="97"/>
      <c r="C68" s="97"/>
      <c r="D68" s="97"/>
      <c r="E68" s="97"/>
      <c r="F68" s="235"/>
      <c r="G68" s="97"/>
      <c r="H68" s="97"/>
      <c r="I68" s="139"/>
    </row>
    <row r="69" spans="1:11" ht="11.25" customHeight="1" x14ac:dyDescent="0.2">
      <c r="A69" s="204" t="s">
        <v>59</v>
      </c>
      <c r="B69" s="82"/>
      <c r="C69" s="120" t="s">
        <v>5</v>
      </c>
      <c r="D69" s="205">
        <f>SUM(H70,D70)</f>
        <v>348</v>
      </c>
      <c r="E69" s="82"/>
      <c r="F69" s="83"/>
      <c r="G69" s="82"/>
      <c r="H69" s="82"/>
      <c r="I69" s="84"/>
    </row>
    <row r="70" spans="1:11" ht="11.25" customHeight="1" x14ac:dyDescent="0.2">
      <c r="A70" s="96"/>
      <c r="B70" s="97" t="s">
        <v>689</v>
      </c>
      <c r="C70" s="16"/>
      <c r="D70" s="211">
        <f>SUM(January!G55,February!G55,March!G55,April!G55,May!G55,June!G55,July!G55,August!G55,September!G55,October!G55,November!G55,December!G55)</f>
        <v>14</v>
      </c>
      <c r="E70" s="97"/>
      <c r="F70" s="314" t="s">
        <v>670</v>
      </c>
      <c r="G70" s="314"/>
      <c r="H70" s="97">
        <f>SUM(January!G56,February!G56,March!G56,April!G56,May!G56,June!G56,July!G56,August!G56,September!G56,October!G56,November!G56,December!G56)</f>
        <v>334</v>
      </c>
      <c r="I70" s="139"/>
    </row>
    <row r="71" spans="1:11" ht="8.25" customHeight="1" x14ac:dyDescent="0.2">
      <c r="A71" s="81"/>
    </row>
    <row r="72" spans="1:11" ht="11.25" customHeight="1" x14ac:dyDescent="0.2">
      <c r="A72" s="204" t="s">
        <v>60</v>
      </c>
      <c r="B72" s="206"/>
      <c r="C72" s="120" t="s">
        <v>5</v>
      </c>
      <c r="D72" s="205">
        <f>SUM(B73,I73,F73)</f>
        <v>764</v>
      </c>
      <c r="E72" s="82"/>
      <c r="F72" s="104"/>
      <c r="G72" s="82"/>
      <c r="H72" s="82"/>
      <c r="I72" s="84"/>
      <c r="K72" t="s">
        <v>436</v>
      </c>
    </row>
    <row r="73" spans="1:11" ht="14.25" customHeight="1" x14ac:dyDescent="0.2">
      <c r="A73" s="140" t="s">
        <v>61</v>
      </c>
      <c r="B73" s="207">
        <f>SUM('GRAF US-LAB TEST-VCT'!B5:M5)</f>
        <v>174</v>
      </c>
      <c r="C73" s="97"/>
      <c r="D73" s="97" t="s">
        <v>62</v>
      </c>
      <c r="E73" s="97"/>
      <c r="F73" s="106">
        <f>SUM('GRAF US-LAB TEST-VCT'!B6:M6)</f>
        <v>166</v>
      </c>
      <c r="G73" s="208"/>
      <c r="H73" s="97" t="s">
        <v>63</v>
      </c>
      <c r="I73" s="209">
        <f>SUM('GRAF US-LAB TEST-VCT'!B7:M7)</f>
        <v>424</v>
      </c>
    </row>
    <row r="74" spans="1:11" ht="12" customHeight="1" x14ac:dyDescent="0.2">
      <c r="A74" s="81"/>
    </row>
    <row r="75" spans="1:11" ht="12" customHeight="1" x14ac:dyDescent="0.2"/>
    <row r="76" spans="1:11" ht="12" customHeight="1" x14ac:dyDescent="0.2"/>
    <row r="77" spans="1:11" ht="12" customHeight="1" x14ac:dyDescent="0.2"/>
    <row r="78" spans="1:11" ht="12" customHeight="1" x14ac:dyDescent="0.2"/>
    <row r="79" spans="1:11" ht="12" customHeight="1" x14ac:dyDescent="0.2"/>
    <row r="80" spans="1:11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  <row r="129" ht="12" customHeight="1" x14ac:dyDescent="0.2"/>
    <row r="130" ht="12" customHeight="1" x14ac:dyDescent="0.2"/>
    <row r="131" ht="12" customHeight="1" x14ac:dyDescent="0.2"/>
    <row r="132" ht="12" customHeight="1" x14ac:dyDescent="0.2"/>
    <row r="133" ht="12" customHeight="1" x14ac:dyDescent="0.2"/>
    <row r="134" ht="12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" customHeight="1" x14ac:dyDescent="0.2"/>
    <row r="141" ht="12" customHeight="1" x14ac:dyDescent="0.2"/>
    <row r="142" ht="12" customHeight="1" x14ac:dyDescent="0.2"/>
    <row r="143" ht="12" customHeight="1" x14ac:dyDescent="0.2"/>
    <row r="144" ht="12" customHeight="1" x14ac:dyDescent="0.2"/>
    <row r="145" ht="12" customHeight="1" x14ac:dyDescent="0.2"/>
    <row r="146" ht="12" customHeight="1" x14ac:dyDescent="0.2"/>
    <row r="147" ht="12" customHeight="1" x14ac:dyDescent="0.2"/>
    <row r="148" ht="12" customHeight="1" x14ac:dyDescent="0.2"/>
    <row r="149" ht="12" customHeight="1" x14ac:dyDescent="0.2"/>
    <row r="150" ht="12" customHeight="1" x14ac:dyDescent="0.2"/>
    <row r="151" ht="12" customHeight="1" x14ac:dyDescent="0.2"/>
    <row r="152" ht="12" customHeight="1" x14ac:dyDescent="0.2"/>
    <row r="153" ht="12" customHeight="1" x14ac:dyDescent="0.2"/>
    <row r="154" ht="12" customHeight="1" x14ac:dyDescent="0.2"/>
    <row r="155" ht="12" customHeight="1" x14ac:dyDescent="0.2"/>
    <row r="156" ht="12" customHeight="1" x14ac:dyDescent="0.2"/>
    <row r="157" ht="12" customHeight="1" x14ac:dyDescent="0.2"/>
    <row r="158" ht="12" customHeight="1" x14ac:dyDescent="0.2"/>
    <row r="159" ht="12" customHeight="1" x14ac:dyDescent="0.2"/>
    <row r="160" ht="12" customHeight="1" x14ac:dyDescent="0.2"/>
    <row r="161" ht="12" customHeight="1" x14ac:dyDescent="0.2"/>
    <row r="162" ht="12" customHeight="1" x14ac:dyDescent="0.2"/>
    <row r="163" ht="12" customHeight="1" x14ac:dyDescent="0.2"/>
    <row r="164" ht="12" customHeight="1" x14ac:dyDescent="0.2"/>
    <row r="165" ht="12" customHeight="1" x14ac:dyDescent="0.2"/>
    <row r="166" ht="12" customHeight="1" x14ac:dyDescent="0.2"/>
    <row r="167" ht="12" customHeight="1" x14ac:dyDescent="0.2"/>
    <row r="168" ht="12" customHeight="1" x14ac:dyDescent="0.2"/>
    <row r="169" ht="12" customHeight="1" x14ac:dyDescent="0.2"/>
    <row r="170" ht="12" customHeight="1" x14ac:dyDescent="0.2"/>
    <row r="171" ht="12" customHeight="1" x14ac:dyDescent="0.2"/>
    <row r="172" ht="12" customHeight="1" x14ac:dyDescent="0.2"/>
    <row r="173" ht="12" customHeight="1" x14ac:dyDescent="0.2"/>
    <row r="174" ht="12" customHeight="1" x14ac:dyDescent="0.2"/>
    <row r="175" ht="12" customHeight="1" x14ac:dyDescent="0.2"/>
    <row r="176" ht="12" customHeight="1" x14ac:dyDescent="0.2"/>
    <row r="177" ht="12" customHeight="1" x14ac:dyDescent="0.2"/>
    <row r="178" ht="12" customHeight="1" x14ac:dyDescent="0.2"/>
    <row r="179" ht="12" customHeight="1" x14ac:dyDescent="0.2"/>
    <row r="180" ht="12" customHeight="1" x14ac:dyDescent="0.2"/>
    <row r="181" ht="12" customHeight="1" x14ac:dyDescent="0.2"/>
    <row r="182" ht="12" customHeight="1" x14ac:dyDescent="0.2"/>
    <row r="183" ht="12" customHeight="1" x14ac:dyDescent="0.2"/>
    <row r="184" ht="12" customHeight="1" x14ac:dyDescent="0.2"/>
    <row r="185" ht="12" customHeight="1" x14ac:dyDescent="0.2"/>
    <row r="186" ht="12" customHeight="1" x14ac:dyDescent="0.2"/>
    <row r="187" ht="12" customHeight="1" x14ac:dyDescent="0.2"/>
    <row r="188" ht="12" customHeight="1" x14ac:dyDescent="0.2"/>
    <row r="189" ht="12" customHeight="1" x14ac:dyDescent="0.2"/>
    <row r="190" ht="12" customHeight="1" x14ac:dyDescent="0.2"/>
    <row r="191" ht="12" customHeight="1" x14ac:dyDescent="0.2"/>
    <row r="192" ht="12" customHeight="1" x14ac:dyDescent="0.2"/>
    <row r="193" ht="12" customHeight="1" x14ac:dyDescent="0.2"/>
    <row r="194" ht="12" customHeight="1" x14ac:dyDescent="0.2"/>
    <row r="195" ht="12" customHeight="1" x14ac:dyDescent="0.2"/>
    <row r="196" ht="12" customHeight="1" x14ac:dyDescent="0.2"/>
    <row r="197" ht="12" customHeight="1" x14ac:dyDescent="0.2"/>
    <row r="198" ht="12" customHeight="1" x14ac:dyDescent="0.2"/>
    <row r="199" ht="12" customHeight="1" x14ac:dyDescent="0.2"/>
    <row r="200" ht="12" customHeight="1" x14ac:dyDescent="0.2"/>
    <row r="201" ht="12" customHeight="1" x14ac:dyDescent="0.2"/>
    <row r="202" ht="12" customHeight="1" x14ac:dyDescent="0.2"/>
    <row r="203" ht="12" customHeight="1" x14ac:dyDescent="0.2"/>
    <row r="204" ht="12" customHeight="1" x14ac:dyDescent="0.2"/>
    <row r="205" ht="12" customHeight="1" x14ac:dyDescent="0.2"/>
    <row r="206" ht="12" customHeight="1" x14ac:dyDescent="0.2"/>
    <row r="207" ht="12" customHeight="1" x14ac:dyDescent="0.2"/>
    <row r="208" ht="12" customHeight="1" x14ac:dyDescent="0.2"/>
    <row r="209" ht="12" customHeight="1" x14ac:dyDescent="0.2"/>
    <row r="210" ht="12" customHeight="1" x14ac:dyDescent="0.2"/>
    <row r="211" ht="12" customHeight="1" x14ac:dyDescent="0.2"/>
    <row r="212" ht="12" customHeight="1" x14ac:dyDescent="0.2"/>
    <row r="213" ht="12" customHeight="1" x14ac:dyDescent="0.2"/>
    <row r="214" ht="12" customHeight="1" x14ac:dyDescent="0.2"/>
    <row r="215" ht="12" customHeight="1" x14ac:dyDescent="0.2"/>
    <row r="216" ht="12" customHeight="1" x14ac:dyDescent="0.2"/>
    <row r="217" ht="12" customHeight="1" x14ac:dyDescent="0.2"/>
    <row r="218" ht="12" customHeight="1" x14ac:dyDescent="0.2"/>
    <row r="219" ht="12" customHeight="1" x14ac:dyDescent="0.2"/>
    <row r="220" ht="12" customHeight="1" x14ac:dyDescent="0.2"/>
    <row r="221" ht="12" customHeight="1" x14ac:dyDescent="0.2"/>
    <row r="222" ht="12" customHeight="1" x14ac:dyDescent="0.2"/>
    <row r="223" ht="12" customHeight="1" x14ac:dyDescent="0.2"/>
    <row r="224" ht="12" customHeight="1" x14ac:dyDescent="0.2"/>
    <row r="225" ht="12" customHeight="1" x14ac:dyDescent="0.2"/>
    <row r="226" ht="12" customHeight="1" x14ac:dyDescent="0.2"/>
    <row r="227" ht="12" customHeight="1" x14ac:dyDescent="0.2"/>
    <row r="228" ht="12" customHeight="1" x14ac:dyDescent="0.2"/>
    <row r="229" ht="12" customHeight="1" x14ac:dyDescent="0.2"/>
    <row r="230" ht="12" customHeight="1" x14ac:dyDescent="0.2"/>
    <row r="231" ht="12" customHeight="1" x14ac:dyDescent="0.2"/>
    <row r="232" ht="12" customHeight="1" x14ac:dyDescent="0.2"/>
    <row r="233" ht="12" customHeight="1" x14ac:dyDescent="0.2"/>
    <row r="234" ht="12" customHeight="1" x14ac:dyDescent="0.2"/>
    <row r="235" ht="12" customHeight="1" x14ac:dyDescent="0.2"/>
    <row r="236" ht="12" customHeight="1" x14ac:dyDescent="0.2"/>
    <row r="237" ht="12" customHeight="1" x14ac:dyDescent="0.2"/>
    <row r="238" ht="12" customHeight="1" x14ac:dyDescent="0.2"/>
    <row r="239" ht="12" customHeight="1" x14ac:dyDescent="0.2"/>
    <row r="240" ht="12" customHeight="1" x14ac:dyDescent="0.2"/>
    <row r="241" ht="12" customHeight="1" x14ac:dyDescent="0.2"/>
    <row r="242" ht="12" customHeight="1" x14ac:dyDescent="0.2"/>
    <row r="243" ht="12" customHeight="1" x14ac:dyDescent="0.2"/>
    <row r="244" ht="12" customHeight="1" x14ac:dyDescent="0.2"/>
    <row r="245" ht="12" customHeight="1" x14ac:dyDescent="0.2"/>
    <row r="246" ht="12" customHeight="1" x14ac:dyDescent="0.2"/>
    <row r="247" ht="12" customHeight="1" x14ac:dyDescent="0.2"/>
    <row r="248" ht="12" customHeight="1" x14ac:dyDescent="0.2"/>
    <row r="249" ht="12" customHeight="1" x14ac:dyDescent="0.2"/>
    <row r="250" ht="12" customHeight="1" x14ac:dyDescent="0.2"/>
    <row r="251" ht="12" customHeight="1" x14ac:dyDescent="0.2"/>
    <row r="252" ht="12" customHeight="1" x14ac:dyDescent="0.2"/>
    <row r="253" ht="12" customHeight="1" x14ac:dyDescent="0.2"/>
    <row r="254" ht="12" customHeight="1" x14ac:dyDescent="0.2"/>
    <row r="255" ht="12" customHeight="1" x14ac:dyDescent="0.2"/>
    <row r="256" ht="12" customHeight="1" x14ac:dyDescent="0.2"/>
    <row r="257" ht="12" customHeight="1" x14ac:dyDescent="0.2"/>
    <row r="258" ht="12" customHeight="1" x14ac:dyDescent="0.2"/>
    <row r="259" ht="12" customHeight="1" x14ac:dyDescent="0.2"/>
    <row r="260" ht="12" customHeight="1" x14ac:dyDescent="0.2"/>
    <row r="261" ht="12" customHeight="1" x14ac:dyDescent="0.2"/>
    <row r="262" ht="12" customHeight="1" x14ac:dyDescent="0.2"/>
    <row r="263" ht="12" customHeight="1" x14ac:dyDescent="0.2"/>
    <row r="264" ht="12" customHeight="1" x14ac:dyDescent="0.2"/>
    <row r="265" ht="12" customHeight="1" x14ac:dyDescent="0.2"/>
    <row r="266" ht="12" customHeight="1" x14ac:dyDescent="0.2"/>
    <row r="267" ht="12" customHeight="1" x14ac:dyDescent="0.2"/>
    <row r="268" ht="12" customHeight="1" x14ac:dyDescent="0.2"/>
    <row r="269" ht="12" customHeight="1" x14ac:dyDescent="0.2"/>
    <row r="270" ht="12" customHeight="1" x14ac:dyDescent="0.2"/>
    <row r="271" ht="12" customHeight="1" x14ac:dyDescent="0.2"/>
    <row r="272" ht="12" customHeight="1" x14ac:dyDescent="0.2"/>
    <row r="273" ht="12" customHeight="1" x14ac:dyDescent="0.2"/>
    <row r="274" ht="12" customHeight="1" x14ac:dyDescent="0.2"/>
    <row r="275" ht="12" customHeight="1" x14ac:dyDescent="0.2"/>
    <row r="276" ht="12" customHeight="1" x14ac:dyDescent="0.2"/>
    <row r="277" ht="12" customHeight="1" x14ac:dyDescent="0.2"/>
    <row r="278" ht="12" customHeight="1" x14ac:dyDescent="0.2"/>
    <row r="279" ht="12" customHeight="1" x14ac:dyDescent="0.2"/>
    <row r="280" ht="12" customHeight="1" x14ac:dyDescent="0.2"/>
    <row r="281" ht="12" customHeight="1" x14ac:dyDescent="0.2"/>
    <row r="282" ht="12" customHeight="1" x14ac:dyDescent="0.2"/>
    <row r="283" ht="12" customHeight="1" x14ac:dyDescent="0.2"/>
    <row r="284" ht="12" customHeight="1" x14ac:dyDescent="0.2"/>
    <row r="285" ht="12" customHeight="1" x14ac:dyDescent="0.2"/>
    <row r="286" ht="12" customHeight="1" x14ac:dyDescent="0.2"/>
    <row r="287" ht="12" customHeight="1" x14ac:dyDescent="0.2"/>
    <row r="288" ht="12" customHeight="1" x14ac:dyDescent="0.2"/>
  </sheetData>
  <mergeCells count="1">
    <mergeCell ref="F70:G70"/>
  </mergeCells>
  <phoneticPr fontId="0" type="noConversion"/>
  <printOptions horizontalCentered="1"/>
  <pageMargins left="1" right="0.5" top="0.65" bottom="0.48420000000000002" header="0.25" footer="0"/>
  <pageSetup paperSize="9" scale="96" orientation="portrait" useFirstPageNumber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5"/>
  <sheetViews>
    <sheetView view="pageBreakPreview" zoomScale="60" zoomScaleNormal="100" workbookViewId="0">
      <selection activeCell="D20" sqref="D20"/>
    </sheetView>
  </sheetViews>
  <sheetFormatPr defaultRowHeight="12.75" x14ac:dyDescent="0.2"/>
  <sheetData>
    <row r="35" spans="1:1" x14ac:dyDescent="0.2">
      <c r="A35" t="s">
        <v>436</v>
      </c>
    </row>
  </sheetData>
  <phoneticPr fontId="0" type="noConversion"/>
  <pageMargins left="0.35" right="0.35" top="0.5" bottom="0.5" header="0.5" footer="0.5"/>
  <pageSetup paperSize="9" orientation="landscape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P29"/>
  <sheetViews>
    <sheetView view="pageBreakPreview" zoomScale="84" zoomScaleNormal="100" zoomScaleSheetLayoutView="84" workbookViewId="0">
      <selection activeCell="S23" sqref="S23"/>
    </sheetView>
  </sheetViews>
  <sheetFormatPr defaultRowHeight="12.75" x14ac:dyDescent="0.2"/>
  <cols>
    <col min="16" max="16" width="8.5703125" customWidth="1"/>
  </cols>
  <sheetData>
    <row r="29" spans="16:16" x14ac:dyDescent="0.2">
      <c r="P29" t="s">
        <v>436</v>
      </c>
    </row>
  </sheetData>
  <phoneticPr fontId="0" type="noConversion"/>
  <pageMargins left="0.5" right="0.5" top="0.5" bottom="0.5" header="0.5" footer="0.5"/>
  <pageSetup paperSize="9" scale="95" orientation="landscape" horizontalDpi="180" verticalDpi="18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P25"/>
  <sheetViews>
    <sheetView topLeftCell="A19" workbookViewId="0">
      <selection activeCell="N32" sqref="N32"/>
    </sheetView>
  </sheetViews>
  <sheetFormatPr defaultRowHeight="12.75" x14ac:dyDescent="0.2"/>
  <sheetData>
    <row r="5" spans="1:1" x14ac:dyDescent="0.2">
      <c r="A5" t="s">
        <v>544</v>
      </c>
    </row>
    <row r="25" spans="14:16" x14ac:dyDescent="0.2">
      <c r="N25" s="2"/>
      <c r="O25" s="2"/>
      <c r="P25" s="2"/>
    </row>
  </sheetData>
  <phoneticPr fontId="0" type="noConversion"/>
  <pageMargins left="0.75" right="0.5" top="1" bottom="1" header="0.5" footer="0.5"/>
  <pageSetup scale="91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"/>
  <sheetViews>
    <sheetView workbookViewId="0">
      <selection activeCell="J15" sqref="J15"/>
    </sheetView>
  </sheetViews>
  <sheetFormatPr defaultRowHeight="12.75" x14ac:dyDescent="0.2"/>
  <cols>
    <col min="1" max="1" width="14.140625" customWidth="1"/>
    <col min="2" max="2" width="4.7109375" customWidth="1"/>
    <col min="3" max="3" width="4.5703125" customWidth="1"/>
    <col min="4" max="4" width="18" customWidth="1"/>
    <col min="5" max="15" width="4.7109375" customWidth="1"/>
    <col min="16" max="16" width="5.42578125" customWidth="1"/>
    <col min="17" max="17" width="9.85546875" style="165" bestFit="1" customWidth="1"/>
    <col min="18" max="18" width="15.28515625" customWidth="1"/>
  </cols>
  <sheetData>
    <row r="1" spans="1:17" x14ac:dyDescent="0.2">
      <c r="A1" s="33"/>
      <c r="B1" s="33"/>
      <c r="C1" s="33"/>
      <c r="D1" s="6" t="s">
        <v>64</v>
      </c>
      <c r="E1" s="56" t="s">
        <v>65</v>
      </c>
      <c r="F1" s="6" t="s">
        <v>66</v>
      </c>
      <c r="G1" s="6" t="s">
        <v>67</v>
      </c>
      <c r="H1" s="6" t="s">
        <v>68</v>
      </c>
      <c r="I1" s="6" t="s">
        <v>69</v>
      </c>
      <c r="J1" s="6" t="s">
        <v>70</v>
      </c>
      <c r="K1" s="6" t="s">
        <v>71</v>
      </c>
      <c r="L1" s="6" t="s">
        <v>72</v>
      </c>
      <c r="M1" s="6" t="s">
        <v>73</v>
      </c>
      <c r="N1" s="6" t="s">
        <v>74</v>
      </c>
      <c r="O1" s="6" t="s">
        <v>75</v>
      </c>
      <c r="P1" s="6" t="s">
        <v>76</v>
      </c>
      <c r="Q1" s="164" t="s">
        <v>5</v>
      </c>
    </row>
    <row r="2" spans="1:17" x14ac:dyDescent="0.2">
      <c r="A2" s="8"/>
      <c r="B2" s="8"/>
      <c r="C2" s="8"/>
      <c r="D2" s="7" t="s">
        <v>77</v>
      </c>
      <c r="E2" s="57">
        <v>64</v>
      </c>
      <c r="F2" s="7">
        <v>69</v>
      </c>
      <c r="G2" s="7">
        <v>73</v>
      </c>
      <c r="H2" s="7">
        <v>55</v>
      </c>
      <c r="I2" s="7">
        <v>60</v>
      </c>
      <c r="J2" s="7">
        <v>75</v>
      </c>
      <c r="K2" s="7">
        <v>55</v>
      </c>
      <c r="L2" s="7">
        <v>70</v>
      </c>
      <c r="M2" s="7">
        <v>54</v>
      </c>
      <c r="N2" s="7">
        <v>50</v>
      </c>
      <c r="O2" s="7">
        <v>56</v>
      </c>
      <c r="P2" s="7">
        <v>32</v>
      </c>
      <c r="Q2" s="159">
        <f>SUM(E2:P2)</f>
        <v>713</v>
      </c>
    </row>
    <row r="3" spans="1:17" x14ac:dyDescent="0.2">
      <c r="A3" s="8"/>
      <c r="B3" s="8"/>
      <c r="C3" s="8"/>
      <c r="D3" s="7" t="s">
        <v>78</v>
      </c>
      <c r="E3" s="57">
        <v>663</v>
      </c>
      <c r="F3" s="7">
        <v>588</v>
      </c>
      <c r="G3" s="7">
        <v>546</v>
      </c>
      <c r="H3" s="7">
        <v>453</v>
      </c>
      <c r="I3" s="7">
        <v>555</v>
      </c>
      <c r="J3" s="7">
        <v>564</v>
      </c>
      <c r="K3" s="7">
        <v>568</v>
      </c>
      <c r="L3" s="7">
        <v>453</v>
      </c>
      <c r="M3" s="7">
        <v>463</v>
      </c>
      <c r="N3" s="7">
        <v>475</v>
      </c>
      <c r="O3" s="7">
        <v>386</v>
      </c>
      <c r="P3" s="7">
        <v>371</v>
      </c>
      <c r="Q3" s="159">
        <f>SUM(E3:P3)</f>
        <v>6085</v>
      </c>
    </row>
    <row r="4" spans="1:17" x14ac:dyDescent="0.2">
      <c r="A4" s="8"/>
      <c r="B4" s="8"/>
      <c r="C4" s="8"/>
      <c r="D4" s="7"/>
      <c r="E4" s="8"/>
      <c r="F4" s="8"/>
      <c r="G4" s="8"/>
      <c r="H4" s="8"/>
      <c r="I4" s="8"/>
      <c r="J4" s="8"/>
      <c r="K4" s="8"/>
      <c r="L4" s="8"/>
      <c r="M4" s="8"/>
    </row>
    <row r="5" spans="1:17" x14ac:dyDescent="0.2">
      <c r="A5" s="33"/>
      <c r="B5" s="33"/>
      <c r="C5" s="33"/>
      <c r="D5" s="6" t="s">
        <v>413</v>
      </c>
      <c r="E5" s="56" t="s">
        <v>414</v>
      </c>
      <c r="F5" s="6" t="s">
        <v>415</v>
      </c>
      <c r="G5" s="6" t="s">
        <v>416</v>
      </c>
      <c r="H5" s="6" t="s">
        <v>417</v>
      </c>
      <c r="I5" s="6" t="s">
        <v>418</v>
      </c>
      <c r="J5" s="6" t="s">
        <v>419</v>
      </c>
      <c r="K5" s="6" t="s">
        <v>420</v>
      </c>
      <c r="L5" s="6" t="s">
        <v>421</v>
      </c>
      <c r="M5" s="6" t="s">
        <v>422</v>
      </c>
      <c r="N5" s="66" t="s">
        <v>423</v>
      </c>
      <c r="O5" s="66" t="s">
        <v>424</v>
      </c>
      <c r="P5" s="66" t="s">
        <v>425</v>
      </c>
      <c r="Q5" s="158" t="s">
        <v>5</v>
      </c>
    </row>
    <row r="6" spans="1:17" x14ac:dyDescent="0.2">
      <c r="A6" s="8"/>
      <c r="B6" s="8"/>
      <c r="C6" s="8"/>
      <c r="D6" s="7" t="s">
        <v>426</v>
      </c>
      <c r="E6" s="57">
        <v>50</v>
      </c>
      <c r="F6" s="7">
        <v>51</v>
      </c>
      <c r="G6" s="7">
        <v>54</v>
      </c>
      <c r="H6" s="7">
        <v>37</v>
      </c>
      <c r="I6" s="7">
        <v>34</v>
      </c>
      <c r="J6" s="7">
        <v>57</v>
      </c>
      <c r="K6" s="7">
        <v>38</v>
      </c>
      <c r="L6" s="7">
        <v>49</v>
      </c>
      <c r="M6" s="7">
        <v>40</v>
      </c>
      <c r="N6" s="7">
        <v>32</v>
      </c>
      <c r="O6" s="7">
        <v>36</v>
      </c>
      <c r="P6" s="7">
        <v>23</v>
      </c>
      <c r="Q6" s="159">
        <f>SUM(E6:P6)</f>
        <v>501</v>
      </c>
    </row>
    <row r="7" spans="1:17" x14ac:dyDescent="0.2">
      <c r="A7" s="8"/>
      <c r="B7" s="8"/>
      <c r="C7" s="8"/>
      <c r="D7" s="7" t="s">
        <v>427</v>
      </c>
      <c r="E7" s="57">
        <v>78</v>
      </c>
      <c r="F7" s="7">
        <v>58</v>
      </c>
      <c r="G7" s="7">
        <v>42</v>
      </c>
      <c r="H7" s="7">
        <v>33</v>
      </c>
      <c r="I7" s="7">
        <v>44</v>
      </c>
      <c r="J7" s="7">
        <v>31</v>
      </c>
      <c r="K7" s="7">
        <v>36</v>
      </c>
      <c r="L7" s="7">
        <v>26</v>
      </c>
      <c r="M7" s="7">
        <v>33</v>
      </c>
      <c r="N7" s="7">
        <v>20</v>
      </c>
      <c r="O7" s="7">
        <v>22</v>
      </c>
      <c r="P7" s="7">
        <v>23</v>
      </c>
      <c r="Q7" s="159">
        <f>SUM(E7:P7)</f>
        <v>446</v>
      </c>
    </row>
    <row r="8" spans="1:17" x14ac:dyDescent="0.2">
      <c r="A8" s="8"/>
      <c r="B8" s="8"/>
      <c r="C8" s="8"/>
      <c r="D8" s="7" t="s">
        <v>428</v>
      </c>
      <c r="E8" s="57">
        <v>128</v>
      </c>
      <c r="F8" s="7">
        <v>125</v>
      </c>
      <c r="G8" s="7">
        <v>124</v>
      </c>
      <c r="H8" s="7">
        <v>104</v>
      </c>
      <c r="I8" s="7">
        <v>102</v>
      </c>
      <c r="J8" s="7">
        <v>122</v>
      </c>
      <c r="K8" s="7">
        <v>128</v>
      </c>
      <c r="L8" s="7">
        <v>129</v>
      </c>
      <c r="M8" s="7">
        <v>115</v>
      </c>
      <c r="N8" s="7">
        <v>118</v>
      </c>
      <c r="O8" s="7">
        <v>98</v>
      </c>
      <c r="P8" s="7">
        <v>112</v>
      </c>
      <c r="Q8" s="159">
        <f>SUM(E8:P8)</f>
        <v>1405</v>
      </c>
    </row>
    <row r="9" spans="1:17" x14ac:dyDescent="0.2">
      <c r="A9" s="8"/>
      <c r="B9" s="8"/>
      <c r="C9" s="8"/>
      <c r="D9" s="7" t="s">
        <v>429</v>
      </c>
      <c r="E9" s="57">
        <v>75</v>
      </c>
      <c r="F9" s="7">
        <v>81</v>
      </c>
      <c r="G9" s="7">
        <v>58</v>
      </c>
      <c r="H9" s="7">
        <v>70</v>
      </c>
      <c r="I9" s="7">
        <v>72</v>
      </c>
      <c r="J9" s="7">
        <v>73</v>
      </c>
      <c r="K9" s="7">
        <v>79</v>
      </c>
      <c r="L9" s="7">
        <v>62</v>
      </c>
      <c r="M9" s="7">
        <v>86</v>
      </c>
      <c r="N9" s="7">
        <v>71</v>
      </c>
      <c r="O9" s="7">
        <v>69</v>
      </c>
      <c r="P9" s="7">
        <v>60</v>
      </c>
      <c r="Q9" s="159">
        <f>SUM(E9:P9)</f>
        <v>856</v>
      </c>
    </row>
    <row r="10" spans="1:17" x14ac:dyDescent="0.2">
      <c r="Q10" s="286"/>
    </row>
    <row r="11" spans="1:17" x14ac:dyDescent="0.2">
      <c r="J11" t="s">
        <v>546</v>
      </c>
    </row>
  </sheetData>
  <phoneticPr fontId="0" type="noConversion"/>
  <printOptions horizontalCentered="1" verticalCentered="1"/>
  <pageMargins left="0.53740157499999996" right="0.53740157499999996" top="0.484251969" bottom="0.484251969" header="0.511811023622047" footer="0.511811023622047"/>
  <pageSetup paperSize="9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"/>
  <sheetViews>
    <sheetView workbookViewId="0">
      <selection activeCell="N15" sqref="N15"/>
    </sheetView>
  </sheetViews>
  <sheetFormatPr defaultRowHeight="12.75" x14ac:dyDescent="0.2"/>
  <cols>
    <col min="1" max="1" width="17.42578125" customWidth="1"/>
    <col min="2" max="13" width="4.7109375" customWidth="1"/>
  </cols>
  <sheetData>
    <row r="1" spans="1:14" x14ac:dyDescent="0.2">
      <c r="A1" s="6" t="s">
        <v>82</v>
      </c>
      <c r="B1" s="6" t="s">
        <v>65</v>
      </c>
      <c r="C1" s="6" t="s">
        <v>66</v>
      </c>
      <c r="D1" s="6" t="s">
        <v>67</v>
      </c>
      <c r="E1" s="6" t="s">
        <v>68</v>
      </c>
      <c r="F1" s="6" t="s">
        <v>69</v>
      </c>
      <c r="G1" s="6" t="s">
        <v>70</v>
      </c>
      <c r="H1" s="6" t="s">
        <v>71</v>
      </c>
      <c r="I1" s="6" t="s">
        <v>72</v>
      </c>
      <c r="J1" s="6" t="s">
        <v>73</v>
      </c>
      <c r="K1" s="6" t="s">
        <v>74</v>
      </c>
      <c r="L1" s="6" t="s">
        <v>75</v>
      </c>
      <c r="M1" s="6" t="s">
        <v>76</v>
      </c>
      <c r="N1" s="156" t="s">
        <v>5</v>
      </c>
    </row>
    <row r="2" spans="1:14" x14ac:dyDescent="0.2">
      <c r="A2" s="7"/>
      <c r="B2" s="7">
        <v>31</v>
      </c>
      <c r="C2" s="7">
        <v>26</v>
      </c>
      <c r="D2" s="7">
        <v>34</v>
      </c>
      <c r="E2" s="7">
        <v>24</v>
      </c>
      <c r="F2" s="7">
        <v>18</v>
      </c>
      <c r="G2" s="7">
        <v>24</v>
      </c>
      <c r="H2" s="7">
        <v>22</v>
      </c>
      <c r="I2" s="7">
        <v>35</v>
      </c>
      <c r="J2" s="7">
        <v>32</v>
      </c>
      <c r="K2" s="7">
        <v>21</v>
      </c>
      <c r="L2" s="7">
        <v>27</v>
      </c>
      <c r="M2" s="7">
        <v>16</v>
      </c>
      <c r="N2" s="157">
        <f>SUM(B2:M2)</f>
        <v>310</v>
      </c>
    </row>
    <row r="3" spans="1:14" x14ac:dyDescent="0.2">
      <c r="A3" s="8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2"/>
    </row>
    <row r="4" spans="1:14" x14ac:dyDescent="0.2">
      <c r="A4" s="6" t="s">
        <v>83</v>
      </c>
      <c r="B4" s="6" t="s">
        <v>65</v>
      </c>
      <c r="C4" s="6" t="s">
        <v>66</v>
      </c>
      <c r="D4" s="6" t="s">
        <v>67</v>
      </c>
      <c r="E4" s="6" t="s">
        <v>68</v>
      </c>
      <c r="F4" s="6" t="s">
        <v>69</v>
      </c>
      <c r="G4" s="6" t="s">
        <v>70</v>
      </c>
      <c r="H4" s="6" t="s">
        <v>71</v>
      </c>
      <c r="I4" s="6" t="s">
        <v>72</v>
      </c>
      <c r="J4" s="6" t="s">
        <v>73</v>
      </c>
      <c r="K4" s="6" t="s">
        <v>74</v>
      </c>
      <c r="L4" s="6" t="s">
        <v>75</v>
      </c>
      <c r="M4" s="6" t="s">
        <v>76</v>
      </c>
      <c r="N4" s="156" t="s">
        <v>5</v>
      </c>
    </row>
    <row r="5" spans="1:14" x14ac:dyDescent="0.2">
      <c r="A5" s="7" t="s">
        <v>77</v>
      </c>
      <c r="B5" s="7">
        <v>2</v>
      </c>
      <c r="C5" s="7">
        <v>3</v>
      </c>
      <c r="D5" s="7">
        <v>4</v>
      </c>
      <c r="E5" s="7">
        <v>7</v>
      </c>
      <c r="F5" s="7">
        <v>4</v>
      </c>
      <c r="G5" s="7">
        <v>3</v>
      </c>
      <c r="H5" s="7">
        <v>2</v>
      </c>
      <c r="I5" s="7">
        <v>4</v>
      </c>
      <c r="J5" s="7">
        <v>1</v>
      </c>
      <c r="K5" s="7">
        <v>0</v>
      </c>
      <c r="L5" s="7">
        <v>1</v>
      </c>
      <c r="M5" s="7">
        <v>5</v>
      </c>
      <c r="N5" s="157">
        <f>SUM(B5:M5)</f>
        <v>36</v>
      </c>
    </row>
    <row r="6" spans="1:14" x14ac:dyDescent="0.2">
      <c r="A6" s="7" t="s">
        <v>79</v>
      </c>
      <c r="B6" s="7">
        <v>1</v>
      </c>
      <c r="C6" s="7">
        <v>1</v>
      </c>
      <c r="D6" s="7">
        <v>0</v>
      </c>
      <c r="E6" s="7">
        <v>0</v>
      </c>
      <c r="F6" s="7">
        <v>0</v>
      </c>
      <c r="G6" s="7">
        <v>1</v>
      </c>
      <c r="H6" s="7">
        <v>1</v>
      </c>
      <c r="I6" s="7">
        <v>2</v>
      </c>
      <c r="J6" s="7">
        <v>2</v>
      </c>
      <c r="K6" s="7">
        <v>0</v>
      </c>
      <c r="L6" s="7">
        <v>3</v>
      </c>
      <c r="M6" s="7">
        <v>0</v>
      </c>
      <c r="N6" s="157">
        <f>SUM(B6:M6)</f>
        <v>11</v>
      </c>
    </row>
    <row r="7" spans="1:14" x14ac:dyDescent="0.2">
      <c r="A7" s="7" t="s">
        <v>80</v>
      </c>
      <c r="B7" s="7">
        <v>6</v>
      </c>
      <c r="C7" s="7">
        <v>2</v>
      </c>
      <c r="D7" s="7">
        <v>5</v>
      </c>
      <c r="E7" s="7">
        <v>5</v>
      </c>
      <c r="F7" s="7">
        <v>6</v>
      </c>
      <c r="G7" s="7">
        <v>3</v>
      </c>
      <c r="H7" s="7">
        <v>6</v>
      </c>
      <c r="I7" s="7">
        <v>7</v>
      </c>
      <c r="J7" s="7">
        <v>5</v>
      </c>
      <c r="K7" s="7">
        <v>3</v>
      </c>
      <c r="L7" s="7">
        <v>4</v>
      </c>
      <c r="M7" s="7">
        <v>6</v>
      </c>
      <c r="N7" s="157">
        <f>SUM(B7:M7)</f>
        <v>58</v>
      </c>
    </row>
    <row r="8" spans="1:14" x14ac:dyDescent="0.2">
      <c r="A8" s="7" t="s">
        <v>81</v>
      </c>
      <c r="B8" s="7">
        <v>2</v>
      </c>
      <c r="C8" s="7">
        <v>2</v>
      </c>
      <c r="D8" s="7">
        <v>3</v>
      </c>
      <c r="E8" s="7">
        <v>4</v>
      </c>
      <c r="F8" s="7">
        <v>1</v>
      </c>
      <c r="G8" s="7">
        <v>6</v>
      </c>
      <c r="H8" s="7">
        <v>6</v>
      </c>
      <c r="I8" s="7">
        <v>8</v>
      </c>
      <c r="J8" s="7">
        <v>7</v>
      </c>
      <c r="K8" s="7">
        <v>6</v>
      </c>
      <c r="L8" s="7">
        <v>4</v>
      </c>
      <c r="M8" s="7">
        <v>4</v>
      </c>
      <c r="N8" s="157">
        <f>SUM(B8:M8)</f>
        <v>53</v>
      </c>
    </row>
    <row r="9" spans="1:14" x14ac:dyDescent="0.2">
      <c r="I9" s="1"/>
      <c r="J9" s="1"/>
      <c r="K9" s="203"/>
      <c r="L9" s="1"/>
      <c r="M9" s="1"/>
    </row>
    <row r="10" spans="1:14" x14ac:dyDescent="0.2">
      <c r="I10" s="1"/>
      <c r="J10" s="1"/>
      <c r="K10" s="1"/>
      <c r="L10" s="1"/>
      <c r="M10" s="1"/>
    </row>
    <row r="11" spans="1:14" x14ac:dyDescent="0.2">
      <c r="I11" s="1"/>
      <c r="J11" s="1"/>
      <c r="K11" s="1"/>
      <c r="L11" s="1"/>
      <c r="M11" s="1"/>
    </row>
  </sheetData>
  <phoneticPr fontId="0" type="noConversion"/>
  <pageMargins left="0.75" right="0.75" top="1" bottom="1" header="0.5" footer="0.5"/>
  <pageSetup paperSize="9" scale="65" orientation="landscape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workbookViewId="0">
      <selection activeCell="I14" sqref="I14"/>
    </sheetView>
  </sheetViews>
  <sheetFormatPr defaultRowHeight="12.75" x14ac:dyDescent="0.2"/>
  <cols>
    <col min="1" max="1" width="17.42578125" customWidth="1"/>
    <col min="2" max="8" width="4.7109375" customWidth="1"/>
    <col min="9" max="9" width="5.28515625" customWidth="1"/>
    <col min="10" max="10" width="5" customWidth="1"/>
    <col min="11" max="11" width="4.42578125" customWidth="1"/>
    <col min="12" max="13" width="4.7109375" customWidth="1"/>
    <col min="14" max="14" width="9.85546875" bestFit="1" customWidth="1"/>
  </cols>
  <sheetData>
    <row r="1" spans="1:14" x14ac:dyDescent="0.2">
      <c r="A1" s="6" t="s">
        <v>21</v>
      </c>
      <c r="B1" s="6" t="s">
        <v>65</v>
      </c>
      <c r="C1" s="6" t="s">
        <v>66</v>
      </c>
      <c r="D1" s="6" t="s">
        <v>67</v>
      </c>
      <c r="E1" s="6" t="s">
        <v>68</v>
      </c>
      <c r="F1" s="6" t="s">
        <v>69</v>
      </c>
      <c r="G1" s="6" t="s">
        <v>70</v>
      </c>
      <c r="H1" s="6" t="s">
        <v>71</v>
      </c>
      <c r="I1" s="6" t="s">
        <v>72</v>
      </c>
      <c r="J1" s="6" t="s">
        <v>73</v>
      </c>
      <c r="K1" s="6" t="s">
        <v>74</v>
      </c>
      <c r="L1" s="6" t="s">
        <v>75</v>
      </c>
      <c r="M1" s="6" t="s">
        <v>76</v>
      </c>
      <c r="N1" s="148" t="s">
        <v>5</v>
      </c>
    </row>
    <row r="2" spans="1:14" x14ac:dyDescent="0.2">
      <c r="A2" s="7" t="s">
        <v>84</v>
      </c>
      <c r="B2" s="7">
        <v>21</v>
      </c>
      <c r="C2" s="7">
        <v>15</v>
      </c>
      <c r="D2" s="7">
        <v>19</v>
      </c>
      <c r="E2" s="7">
        <v>13</v>
      </c>
      <c r="F2" s="7">
        <v>12</v>
      </c>
      <c r="G2" s="7">
        <v>17</v>
      </c>
      <c r="H2" s="7">
        <v>22</v>
      </c>
      <c r="I2" s="7">
        <v>29</v>
      </c>
      <c r="J2" s="7">
        <v>17</v>
      </c>
      <c r="K2" s="7">
        <v>17</v>
      </c>
      <c r="L2" s="7">
        <v>20</v>
      </c>
      <c r="M2" s="7">
        <v>15</v>
      </c>
      <c r="N2" s="147">
        <f>SUM(B2:M2)</f>
        <v>217</v>
      </c>
    </row>
    <row r="3" spans="1:14" x14ac:dyDescent="0.2">
      <c r="A3" s="7" t="s">
        <v>23</v>
      </c>
      <c r="B3" s="7">
        <v>12</v>
      </c>
      <c r="C3" s="7">
        <v>6</v>
      </c>
      <c r="D3" s="7">
        <v>9</v>
      </c>
      <c r="E3" s="7">
        <v>6</v>
      </c>
      <c r="F3" s="7">
        <v>9</v>
      </c>
      <c r="G3" s="7">
        <v>8</v>
      </c>
      <c r="H3" s="7">
        <v>5</v>
      </c>
      <c r="I3" s="7">
        <v>3</v>
      </c>
      <c r="J3" s="7">
        <v>1</v>
      </c>
      <c r="K3" s="7">
        <v>3</v>
      </c>
      <c r="L3" s="7">
        <v>8</v>
      </c>
      <c r="M3" s="7">
        <v>7</v>
      </c>
      <c r="N3" s="147">
        <f>SUM(B3:M3)</f>
        <v>77</v>
      </c>
    </row>
    <row r="4" spans="1:14" x14ac:dyDescent="0.2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4" x14ac:dyDescent="0.2">
      <c r="A5" s="6" t="s">
        <v>29</v>
      </c>
      <c r="B5" s="6" t="s">
        <v>65</v>
      </c>
      <c r="C5" s="6" t="s">
        <v>66</v>
      </c>
      <c r="D5" s="6" t="s">
        <v>67</v>
      </c>
      <c r="E5" s="6" t="s">
        <v>68</v>
      </c>
      <c r="F5" s="6" t="s">
        <v>69</v>
      </c>
      <c r="G5" s="6" t="s">
        <v>70</v>
      </c>
      <c r="H5" s="6" t="s">
        <v>71</v>
      </c>
      <c r="I5" s="6" t="s">
        <v>72</v>
      </c>
      <c r="J5" s="6" t="s">
        <v>73</v>
      </c>
      <c r="K5" s="6" t="s">
        <v>74</v>
      </c>
      <c r="L5" s="6" t="s">
        <v>75</v>
      </c>
      <c r="M5" s="6" t="s">
        <v>76</v>
      </c>
      <c r="N5" s="150" t="s">
        <v>5</v>
      </c>
    </row>
    <row r="6" spans="1:14" x14ac:dyDescent="0.2">
      <c r="A6" s="7" t="s">
        <v>85</v>
      </c>
      <c r="B6" s="251">
        <v>49</v>
      </c>
      <c r="C6" s="251">
        <v>25</v>
      </c>
      <c r="D6" s="251">
        <v>29</v>
      </c>
      <c r="E6" s="251">
        <v>56</v>
      </c>
      <c r="F6" s="251">
        <v>37</v>
      </c>
      <c r="G6" s="251">
        <v>32</v>
      </c>
      <c r="H6" s="251">
        <v>31</v>
      </c>
      <c r="I6" s="251">
        <v>33</v>
      </c>
      <c r="J6" s="251">
        <v>25</v>
      </c>
      <c r="K6" s="251">
        <v>35</v>
      </c>
      <c r="L6" s="251">
        <v>19</v>
      </c>
      <c r="M6" s="251">
        <v>30</v>
      </c>
      <c r="N6" s="146">
        <f>SUM(B6:M6)</f>
        <v>401</v>
      </c>
    </row>
    <row r="7" spans="1:14" x14ac:dyDescent="0.2">
      <c r="A7" s="7" t="s">
        <v>86</v>
      </c>
      <c r="B7" s="7">
        <v>146</v>
      </c>
      <c r="C7" s="7">
        <v>92</v>
      </c>
      <c r="D7" s="7">
        <v>111</v>
      </c>
      <c r="E7" s="7">
        <v>132</v>
      </c>
      <c r="F7" s="7">
        <v>142</v>
      </c>
      <c r="G7" s="7">
        <v>138</v>
      </c>
      <c r="H7" s="7">
        <v>134</v>
      </c>
      <c r="I7" s="7">
        <v>136</v>
      </c>
      <c r="J7" s="7">
        <v>94</v>
      </c>
      <c r="K7" s="7">
        <v>107</v>
      </c>
      <c r="L7" s="7">
        <v>112</v>
      </c>
      <c r="M7" s="7">
        <v>114</v>
      </c>
      <c r="N7" s="149">
        <f>SUM(B7:M7)</f>
        <v>1458</v>
      </c>
    </row>
    <row r="8" spans="1:14" x14ac:dyDescent="0.2">
      <c r="A8" s="8"/>
      <c r="C8" s="8"/>
      <c r="D8" s="8"/>
      <c r="E8" s="8"/>
      <c r="F8" s="8"/>
      <c r="G8" s="8"/>
      <c r="H8" s="8"/>
      <c r="I8" s="8"/>
      <c r="J8" s="8"/>
      <c r="K8" s="8"/>
      <c r="L8" s="8"/>
      <c r="M8" s="8"/>
    </row>
  </sheetData>
  <phoneticPr fontId="0" type="noConversion"/>
  <pageMargins left="0.78740157480314965" right="0.78740157480314965" top="0.98425196850393704" bottom="0.98425196850393704" header="0.51181102362204722" footer="0.51181102362204722"/>
  <pageSetup paperSize="9" scale="64" orientation="portrait" horizontalDpi="300" verticalDpi="300" r:id="rId1"/>
  <headerFooter alignWithMargins="0"/>
  <rowBreaks count="1" manualBreakCount="1">
    <brk id="18" max="1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"/>
  <sheetViews>
    <sheetView workbookViewId="0">
      <selection activeCell="G19" sqref="G19"/>
    </sheetView>
  </sheetViews>
  <sheetFormatPr defaultRowHeight="12.75" x14ac:dyDescent="0.2"/>
  <cols>
    <col min="1" max="1" width="15.42578125" customWidth="1"/>
    <col min="2" max="2" width="5.85546875" customWidth="1"/>
    <col min="3" max="4" width="6" customWidth="1"/>
    <col min="5" max="5" width="5.85546875" customWidth="1"/>
    <col min="6" max="7" width="6.42578125" customWidth="1"/>
    <col min="8" max="8" width="6" customWidth="1"/>
    <col min="9" max="9" width="6.140625" customWidth="1"/>
    <col min="10" max="10" width="5.7109375" customWidth="1"/>
    <col min="11" max="11" width="6.140625" customWidth="1"/>
    <col min="12" max="12" width="5.7109375" customWidth="1"/>
    <col min="13" max="13" width="6.42578125" customWidth="1"/>
  </cols>
  <sheetData>
    <row r="1" spans="1:14" x14ac:dyDescent="0.2">
      <c r="A1" s="6" t="s">
        <v>87</v>
      </c>
      <c r="B1" s="6" t="s">
        <v>65</v>
      </c>
      <c r="C1" s="6" t="s">
        <v>66</v>
      </c>
      <c r="D1" s="6" t="s">
        <v>67</v>
      </c>
      <c r="E1" s="6" t="s">
        <v>68</v>
      </c>
      <c r="F1" s="6" t="s">
        <v>69</v>
      </c>
      <c r="G1" s="6" t="s">
        <v>70</v>
      </c>
      <c r="H1" s="6" t="s">
        <v>71</v>
      </c>
      <c r="I1" s="6" t="s">
        <v>72</v>
      </c>
      <c r="J1" s="6" t="s">
        <v>73</v>
      </c>
      <c r="K1" s="6" t="s">
        <v>74</v>
      </c>
      <c r="L1" s="6" t="s">
        <v>75</v>
      </c>
      <c r="M1" s="6" t="s">
        <v>76</v>
      </c>
      <c r="N1" s="156" t="s">
        <v>5</v>
      </c>
    </row>
    <row r="2" spans="1:14" ht="12.75" customHeight="1" x14ac:dyDescent="0.2">
      <c r="A2" s="16"/>
      <c r="B2" s="7">
        <v>2611</v>
      </c>
      <c r="C2" s="7">
        <v>2760</v>
      </c>
      <c r="D2" s="7">
        <v>2186</v>
      </c>
      <c r="E2" s="7">
        <v>2047</v>
      </c>
      <c r="F2" s="7">
        <v>2136</v>
      </c>
      <c r="G2" s="7">
        <v>2144</v>
      </c>
      <c r="H2" s="7">
        <v>2280</v>
      </c>
      <c r="I2" s="7">
        <v>2292</v>
      </c>
      <c r="J2" s="7">
        <v>2177</v>
      </c>
      <c r="K2" s="7">
        <v>2630</v>
      </c>
      <c r="L2" s="7">
        <v>1753</v>
      </c>
      <c r="M2" s="7">
        <v>1597</v>
      </c>
      <c r="N2" s="151">
        <f>SUM(B2:M2)</f>
        <v>26613</v>
      </c>
    </row>
    <row r="3" spans="1:14" x14ac:dyDescent="0.2">
      <c r="A3" s="8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4" x14ac:dyDescent="0.2">
      <c r="A4" s="6" t="s">
        <v>89</v>
      </c>
      <c r="B4" s="6" t="s">
        <v>65</v>
      </c>
      <c r="C4" s="6" t="s">
        <v>66</v>
      </c>
      <c r="D4" s="6" t="s">
        <v>67</v>
      </c>
      <c r="E4" s="6" t="s">
        <v>68</v>
      </c>
      <c r="F4" s="6" t="s">
        <v>69</v>
      </c>
      <c r="G4" s="6" t="s">
        <v>70</v>
      </c>
      <c r="H4" s="6" t="s">
        <v>71</v>
      </c>
      <c r="I4" s="6" t="s">
        <v>72</v>
      </c>
      <c r="J4" s="6" t="s">
        <v>73</v>
      </c>
      <c r="K4" s="6" t="s">
        <v>74</v>
      </c>
      <c r="L4" s="6" t="s">
        <v>75</v>
      </c>
      <c r="M4" s="6" t="s">
        <v>76</v>
      </c>
      <c r="N4" s="156" t="s">
        <v>5</v>
      </c>
    </row>
    <row r="5" spans="1:14" x14ac:dyDescent="0.2">
      <c r="A5" s="7" t="s">
        <v>90</v>
      </c>
      <c r="B5" s="152">
        <v>13</v>
      </c>
      <c r="C5" s="153">
        <v>14</v>
      </c>
      <c r="D5" s="153">
        <v>13</v>
      </c>
      <c r="E5" s="153">
        <v>11</v>
      </c>
      <c r="F5" s="153">
        <v>8</v>
      </c>
      <c r="G5" s="153">
        <v>16</v>
      </c>
      <c r="H5" s="153">
        <v>17</v>
      </c>
      <c r="I5" s="153">
        <v>16</v>
      </c>
      <c r="J5" s="153">
        <v>10</v>
      </c>
      <c r="K5" s="153">
        <v>14</v>
      </c>
      <c r="L5" s="153">
        <v>18</v>
      </c>
      <c r="M5" s="153">
        <v>24</v>
      </c>
      <c r="N5" s="154">
        <f>SUM(B5:M5)</f>
        <v>174</v>
      </c>
    </row>
    <row r="6" spans="1:14" x14ac:dyDescent="0.2">
      <c r="A6" s="7" t="s">
        <v>91</v>
      </c>
      <c r="B6" s="152">
        <v>33</v>
      </c>
      <c r="C6" s="153">
        <v>13</v>
      </c>
      <c r="D6" s="153">
        <v>12</v>
      </c>
      <c r="E6" s="153">
        <v>6</v>
      </c>
      <c r="F6" s="153">
        <v>6</v>
      </c>
      <c r="G6" s="153">
        <v>13</v>
      </c>
      <c r="H6" s="153">
        <v>18</v>
      </c>
      <c r="I6" s="153">
        <v>13</v>
      </c>
      <c r="J6" s="153">
        <v>7</v>
      </c>
      <c r="K6" s="153">
        <v>20</v>
      </c>
      <c r="L6" s="153">
        <v>23</v>
      </c>
      <c r="M6" s="153">
        <v>2</v>
      </c>
      <c r="N6" s="154">
        <f>SUM(B6:M6)</f>
        <v>166</v>
      </c>
    </row>
    <row r="7" spans="1:14" x14ac:dyDescent="0.2">
      <c r="A7" s="7" t="s">
        <v>92</v>
      </c>
      <c r="B7" s="152">
        <v>56</v>
      </c>
      <c r="C7" s="153">
        <v>58</v>
      </c>
      <c r="D7" s="153">
        <v>39</v>
      </c>
      <c r="E7" s="153">
        <v>35</v>
      </c>
      <c r="F7" s="153">
        <v>22</v>
      </c>
      <c r="G7" s="153">
        <v>25</v>
      </c>
      <c r="H7" s="153">
        <v>32</v>
      </c>
      <c r="I7" s="153">
        <v>24</v>
      </c>
      <c r="J7" s="153">
        <v>46</v>
      </c>
      <c r="K7" s="153">
        <v>22</v>
      </c>
      <c r="L7" s="153">
        <v>28</v>
      </c>
      <c r="M7" s="153">
        <v>37</v>
      </c>
      <c r="N7" s="154">
        <f>SUM(B7:M7)</f>
        <v>424</v>
      </c>
    </row>
    <row r="8" spans="1:14" s="2" customFormat="1" x14ac:dyDescent="0.2">
      <c r="A8" s="66" t="s">
        <v>362</v>
      </c>
      <c r="B8" s="154">
        <f>SUM(B5:B7)</f>
        <v>102</v>
      </c>
      <c r="C8" s="154">
        <f t="shared" ref="C8:M8" si="0">SUM(C5:C7)</f>
        <v>85</v>
      </c>
      <c r="D8" s="154">
        <f t="shared" si="0"/>
        <v>64</v>
      </c>
      <c r="E8" s="154">
        <f t="shared" si="0"/>
        <v>52</v>
      </c>
      <c r="F8" s="154">
        <f t="shared" si="0"/>
        <v>36</v>
      </c>
      <c r="G8" s="154">
        <f t="shared" si="0"/>
        <v>54</v>
      </c>
      <c r="H8" s="154">
        <f t="shared" si="0"/>
        <v>67</v>
      </c>
      <c r="I8" s="154">
        <f t="shared" si="0"/>
        <v>53</v>
      </c>
      <c r="J8" s="154">
        <f t="shared" si="0"/>
        <v>63</v>
      </c>
      <c r="K8" s="154">
        <f t="shared" si="0"/>
        <v>56</v>
      </c>
      <c r="L8" s="154">
        <f t="shared" si="0"/>
        <v>69</v>
      </c>
      <c r="M8" s="154">
        <f t="shared" si="0"/>
        <v>63</v>
      </c>
      <c r="N8" s="154">
        <f>SUM(B8:M8)</f>
        <v>764</v>
      </c>
    </row>
    <row r="11" spans="1:14" x14ac:dyDescent="0.2">
      <c r="A11" s="2" t="s">
        <v>684</v>
      </c>
    </row>
    <row r="12" spans="1:14" x14ac:dyDescent="0.2">
      <c r="A12" s="50" t="s">
        <v>554</v>
      </c>
      <c r="B12" s="48" t="s">
        <v>556</v>
      </c>
      <c r="C12" s="121" t="s">
        <v>557</v>
      </c>
    </row>
    <row r="13" spans="1:14" x14ac:dyDescent="0.2">
      <c r="A13" s="16" t="s">
        <v>364</v>
      </c>
      <c r="B13" s="139">
        <v>156</v>
      </c>
      <c r="C13" s="16">
        <v>196</v>
      </c>
    </row>
    <row r="14" spans="1:14" x14ac:dyDescent="0.2">
      <c r="A14" s="16" t="s">
        <v>365</v>
      </c>
      <c r="B14" s="139">
        <v>221</v>
      </c>
      <c r="C14" s="16">
        <v>289</v>
      </c>
    </row>
    <row r="15" spans="1:14" x14ac:dyDescent="0.2">
      <c r="A15" s="16" t="s">
        <v>366</v>
      </c>
      <c r="B15" s="139">
        <v>261</v>
      </c>
      <c r="C15" s="16">
        <v>258</v>
      </c>
    </row>
    <row r="16" spans="1:14" x14ac:dyDescent="0.2">
      <c r="A16" s="16" t="s">
        <v>367</v>
      </c>
      <c r="B16" s="139">
        <v>60</v>
      </c>
      <c r="C16" s="16">
        <v>140</v>
      </c>
    </row>
    <row r="17" spans="1:3" x14ac:dyDescent="0.2">
      <c r="A17" s="16" t="s">
        <v>69</v>
      </c>
      <c r="B17" s="139">
        <v>225</v>
      </c>
      <c r="C17" s="16">
        <v>372</v>
      </c>
    </row>
    <row r="18" spans="1:3" x14ac:dyDescent="0.2">
      <c r="A18" s="16" t="s">
        <v>368</v>
      </c>
      <c r="B18" s="139">
        <v>200</v>
      </c>
      <c r="C18" s="16">
        <v>332</v>
      </c>
    </row>
    <row r="19" spans="1:3" x14ac:dyDescent="0.2">
      <c r="A19" s="16" t="s">
        <v>369</v>
      </c>
      <c r="B19" s="139">
        <v>317</v>
      </c>
      <c r="C19" s="16">
        <v>341</v>
      </c>
    </row>
    <row r="20" spans="1:3" x14ac:dyDescent="0.2">
      <c r="A20" s="16" t="s">
        <v>370</v>
      </c>
      <c r="B20" s="139">
        <v>319</v>
      </c>
      <c r="C20" s="16">
        <v>316</v>
      </c>
    </row>
    <row r="21" spans="1:3" x14ac:dyDescent="0.2">
      <c r="A21" s="16" t="s">
        <v>371</v>
      </c>
      <c r="B21" s="139">
        <v>341</v>
      </c>
      <c r="C21" s="16">
        <v>361</v>
      </c>
    </row>
    <row r="22" spans="1:3" x14ac:dyDescent="0.2">
      <c r="A22" s="16" t="s">
        <v>394</v>
      </c>
      <c r="B22" s="139">
        <v>481</v>
      </c>
      <c r="C22" s="16">
        <v>521</v>
      </c>
    </row>
    <row r="23" spans="1:3" x14ac:dyDescent="0.2">
      <c r="A23" s="16" t="s">
        <v>372</v>
      </c>
      <c r="B23" s="139">
        <v>238</v>
      </c>
      <c r="C23" s="16">
        <v>314</v>
      </c>
    </row>
    <row r="24" spans="1:3" x14ac:dyDescent="0.2">
      <c r="A24" s="16" t="s">
        <v>373</v>
      </c>
      <c r="B24" s="139">
        <v>241</v>
      </c>
      <c r="C24" s="16">
        <v>268</v>
      </c>
    </row>
    <row r="25" spans="1:3" x14ac:dyDescent="0.2">
      <c r="C25" s="1"/>
    </row>
  </sheetData>
  <phoneticPr fontId="0" type="noConversion"/>
  <printOptions verticalCentered="1"/>
  <pageMargins left="0.75" right="0.75" top="0.9" bottom="0.9" header="0.25" footer="0.2"/>
  <pageSetup paperSize="9" scale="65" orientation="portrait" horizontalDpi="300" verticalDpi="300" r:id="rId1"/>
  <headerFooter alignWithMargins="0"/>
  <rowBreaks count="1" manualBreakCount="1">
    <brk id="91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workbookViewId="0">
      <selection activeCell="J13" sqref="J13"/>
    </sheetView>
  </sheetViews>
  <sheetFormatPr defaultRowHeight="12.75" x14ac:dyDescent="0.2"/>
  <cols>
    <col min="1" max="1" width="21.140625" customWidth="1"/>
    <col min="2" max="2" width="5.140625" customWidth="1"/>
    <col min="3" max="3" width="5.5703125" customWidth="1"/>
    <col min="4" max="5" width="5.28515625" customWidth="1"/>
    <col min="6" max="7" width="4.85546875" customWidth="1"/>
    <col min="8" max="8" width="5.28515625" customWidth="1"/>
    <col min="9" max="13" width="4.85546875" customWidth="1"/>
    <col min="14" max="14" width="7.42578125" customWidth="1"/>
    <col min="19" max="19" width="17.7109375" customWidth="1"/>
  </cols>
  <sheetData>
    <row r="1" spans="1:14" x14ac:dyDescent="0.2">
      <c r="A1" s="6" t="s">
        <v>24</v>
      </c>
      <c r="B1" s="6" t="s">
        <v>65</v>
      </c>
      <c r="C1" s="6" t="s">
        <v>66</v>
      </c>
      <c r="D1" s="6" t="s">
        <v>67</v>
      </c>
      <c r="E1" s="6" t="s">
        <v>68</v>
      </c>
      <c r="F1" s="6" t="s">
        <v>69</v>
      </c>
      <c r="G1" s="6" t="s">
        <v>70</v>
      </c>
      <c r="H1" s="6" t="s">
        <v>71</v>
      </c>
      <c r="I1" s="6" t="s">
        <v>72</v>
      </c>
      <c r="J1" s="6" t="s">
        <v>73</v>
      </c>
      <c r="K1" s="6" t="s">
        <v>74</v>
      </c>
      <c r="L1" s="6" t="s">
        <v>75</v>
      </c>
      <c r="M1" s="6" t="s">
        <v>76</v>
      </c>
      <c r="N1" s="50" t="s">
        <v>362</v>
      </c>
    </row>
    <row r="2" spans="1:14" ht="12.75" customHeight="1" x14ac:dyDescent="0.2">
      <c r="A2" s="143" t="s">
        <v>539</v>
      </c>
      <c r="B2" s="34">
        <v>107</v>
      </c>
      <c r="C2" s="34">
        <v>84</v>
      </c>
      <c r="D2" s="34">
        <v>86</v>
      </c>
      <c r="E2" s="34">
        <v>70</v>
      </c>
      <c r="F2" s="34">
        <v>70</v>
      </c>
      <c r="G2" s="34">
        <v>57</v>
      </c>
      <c r="H2" s="34">
        <v>57</v>
      </c>
      <c r="I2" s="34">
        <v>48</v>
      </c>
      <c r="J2" s="34">
        <v>67</v>
      </c>
      <c r="K2" s="34">
        <v>63</v>
      </c>
      <c r="L2" s="34">
        <v>54</v>
      </c>
      <c r="M2" s="34">
        <v>52</v>
      </c>
      <c r="N2" s="6">
        <f>SUM(B2:M2)</f>
        <v>815</v>
      </c>
    </row>
    <row r="3" spans="1:14" x14ac:dyDescent="0.2">
      <c r="A3" s="143" t="s">
        <v>540</v>
      </c>
      <c r="B3" s="34">
        <v>1</v>
      </c>
      <c r="C3" s="34">
        <v>3</v>
      </c>
      <c r="D3" s="34">
        <v>0</v>
      </c>
      <c r="E3" s="34">
        <v>1</v>
      </c>
      <c r="F3" s="34">
        <v>1</v>
      </c>
      <c r="G3" s="34">
        <v>2</v>
      </c>
      <c r="H3" s="34">
        <v>2</v>
      </c>
      <c r="I3" s="34">
        <v>0</v>
      </c>
      <c r="J3" s="34">
        <v>4</v>
      </c>
      <c r="K3" s="34">
        <v>0</v>
      </c>
      <c r="L3" s="34">
        <v>0</v>
      </c>
      <c r="M3" s="34">
        <v>0</v>
      </c>
      <c r="N3" s="6">
        <f>SUM(B3:M3)</f>
        <v>14</v>
      </c>
    </row>
    <row r="4" spans="1:14" x14ac:dyDescent="0.2">
      <c r="A4" s="16" t="s">
        <v>541</v>
      </c>
      <c r="B4" s="16">
        <v>0</v>
      </c>
      <c r="C4" s="16">
        <v>3</v>
      </c>
      <c r="D4" s="16">
        <v>6</v>
      </c>
      <c r="E4" s="16">
        <v>0</v>
      </c>
      <c r="F4" s="16">
        <v>0</v>
      </c>
      <c r="G4" s="16">
        <v>4</v>
      </c>
      <c r="H4" s="16">
        <v>2</v>
      </c>
      <c r="I4" s="16">
        <v>4</v>
      </c>
      <c r="J4" s="16">
        <v>6</v>
      </c>
      <c r="K4" s="16">
        <v>0</v>
      </c>
      <c r="L4" s="16">
        <v>2</v>
      </c>
      <c r="M4" s="16">
        <v>2</v>
      </c>
      <c r="N4" s="6">
        <f>SUM(B4:M4)</f>
        <v>29</v>
      </c>
    </row>
    <row r="5" spans="1:14" x14ac:dyDescent="0.2">
      <c r="A5" s="16" t="s">
        <v>542</v>
      </c>
      <c r="B5" s="172">
        <v>24</v>
      </c>
      <c r="C5" s="172">
        <v>8</v>
      </c>
      <c r="D5" s="172">
        <v>5</v>
      </c>
      <c r="E5" s="172">
        <v>6</v>
      </c>
      <c r="F5" s="172">
        <v>8</v>
      </c>
      <c r="G5" s="172">
        <v>4</v>
      </c>
      <c r="H5" s="172">
        <v>12</v>
      </c>
      <c r="I5" s="172">
        <v>11</v>
      </c>
      <c r="J5" s="172">
        <v>8</v>
      </c>
      <c r="K5" s="172">
        <v>10</v>
      </c>
      <c r="L5" s="172">
        <v>10</v>
      </c>
      <c r="M5" s="172">
        <v>5</v>
      </c>
      <c r="N5" s="6">
        <f>SUM(B5:M5)</f>
        <v>111</v>
      </c>
    </row>
    <row r="6" spans="1:14" x14ac:dyDescent="0.2">
      <c r="A6" s="16" t="s">
        <v>543</v>
      </c>
      <c r="B6" s="172">
        <v>13</v>
      </c>
      <c r="C6" s="172">
        <v>16</v>
      </c>
      <c r="D6" s="172">
        <v>17</v>
      </c>
      <c r="E6" s="172">
        <v>10</v>
      </c>
      <c r="F6" s="172">
        <v>16</v>
      </c>
      <c r="G6" s="172">
        <v>18</v>
      </c>
      <c r="H6" s="172">
        <v>26</v>
      </c>
      <c r="I6" s="172">
        <v>17</v>
      </c>
      <c r="J6" s="172">
        <v>11</v>
      </c>
      <c r="K6" s="172">
        <v>20</v>
      </c>
      <c r="L6" s="172">
        <v>11</v>
      </c>
      <c r="M6" s="172">
        <v>12</v>
      </c>
      <c r="N6" s="6">
        <f>SUM(B6:M6)</f>
        <v>187</v>
      </c>
    </row>
    <row r="7" spans="1:14" s="2" customFormat="1" x14ac:dyDescent="0.2">
      <c r="A7" s="145" t="s">
        <v>5</v>
      </c>
      <c r="B7" s="173">
        <f>SUM(B2:B6)</f>
        <v>145</v>
      </c>
      <c r="C7" s="173"/>
      <c r="D7" s="173">
        <f t="shared" ref="D7:N7" si="0">SUM(D2:D6)</f>
        <v>114</v>
      </c>
      <c r="E7" s="173">
        <f t="shared" si="0"/>
        <v>87</v>
      </c>
      <c r="F7" s="173">
        <f t="shared" si="0"/>
        <v>95</v>
      </c>
      <c r="G7" s="173">
        <f t="shared" si="0"/>
        <v>85</v>
      </c>
      <c r="H7" s="173">
        <f t="shared" si="0"/>
        <v>99</v>
      </c>
      <c r="I7" s="173">
        <f t="shared" si="0"/>
        <v>80</v>
      </c>
      <c r="J7" s="173">
        <f t="shared" si="0"/>
        <v>96</v>
      </c>
      <c r="K7" s="173">
        <f t="shared" si="0"/>
        <v>93</v>
      </c>
      <c r="L7" s="173">
        <f t="shared" si="0"/>
        <v>77</v>
      </c>
      <c r="M7" s="173">
        <f t="shared" si="0"/>
        <v>71</v>
      </c>
      <c r="N7" s="173">
        <f t="shared" si="0"/>
        <v>1156</v>
      </c>
    </row>
    <row r="20" ht="12" customHeight="1" x14ac:dyDescent="0.2"/>
  </sheetData>
  <phoneticPr fontId="0" type="noConversion"/>
  <pageMargins left="0.75" right="0.75" top="1" bottom="1" header="0.5" footer="0.5"/>
  <pageSetup paperSize="9" scale="64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K61"/>
  <sheetViews>
    <sheetView view="pageBreakPreview" topLeftCell="A31" zoomScaleSheetLayoutView="100" workbookViewId="0">
      <selection activeCell="L62" sqref="L62"/>
    </sheetView>
  </sheetViews>
  <sheetFormatPr defaultRowHeight="12.75" x14ac:dyDescent="0.2"/>
  <sheetData>
    <row r="61" spans="11:11" x14ac:dyDescent="0.2">
      <c r="K61" s="259"/>
    </row>
  </sheetData>
  <pageMargins left="0.7" right="0.7" top="0.75" bottom="0.75" header="0.3" footer="0.3"/>
  <pageSetup scale="62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topLeftCell="A22" zoomScaleNormal="100" workbookViewId="0">
      <selection activeCell="J35" sqref="J35"/>
    </sheetView>
  </sheetViews>
  <sheetFormatPr defaultRowHeight="12.75" x14ac:dyDescent="0.2"/>
  <cols>
    <col min="1" max="1" width="16.5703125" customWidth="1"/>
    <col min="2" max="2" width="13.7109375" customWidth="1"/>
    <col min="3" max="3" width="7.7109375" customWidth="1"/>
    <col min="4" max="4" width="7.28515625" customWidth="1"/>
    <col min="5" max="5" width="18.28515625" customWidth="1"/>
    <col min="6" max="6" width="13.28515625" customWidth="1"/>
    <col min="7" max="7" width="7.7109375" style="5" customWidth="1"/>
    <col min="9" max="9" width="8.42578125" customWidth="1"/>
  </cols>
  <sheetData>
    <row r="1" spans="1:9" ht="13.5" customHeight="1" x14ac:dyDescent="0.25">
      <c r="A1" s="37" t="s">
        <v>0</v>
      </c>
      <c r="B1" s="37"/>
      <c r="C1" s="37"/>
      <c r="D1" s="37"/>
      <c r="E1" s="37"/>
      <c r="F1" s="37"/>
      <c r="G1" s="60"/>
    </row>
    <row r="2" spans="1:9" ht="15.75" customHeight="1" x14ac:dyDescent="0.25">
      <c r="A2" s="37" t="s">
        <v>674</v>
      </c>
      <c r="B2" s="37"/>
      <c r="C2" s="37"/>
      <c r="D2" s="37"/>
      <c r="E2" s="37"/>
      <c r="F2" s="37"/>
      <c r="G2" s="60"/>
    </row>
    <row r="3" spans="1:9" ht="14.25" customHeight="1" x14ac:dyDescent="0.25">
      <c r="A3" s="38" t="s">
        <v>93</v>
      </c>
      <c r="B3" s="38"/>
      <c r="C3" s="38"/>
      <c r="D3" s="38"/>
      <c r="E3" s="38"/>
      <c r="F3" s="38"/>
      <c r="G3" s="63"/>
    </row>
    <row r="4" spans="1:9" ht="12.75" customHeight="1" x14ac:dyDescent="0.25">
      <c r="A4" s="107" t="s">
        <v>6</v>
      </c>
      <c r="B4" s="82"/>
      <c r="C4" s="84"/>
      <c r="E4" s="107" t="s">
        <v>29</v>
      </c>
      <c r="F4" s="82"/>
      <c r="G4" s="84"/>
    </row>
    <row r="5" spans="1:9" x14ac:dyDescent="0.2">
      <c r="A5" s="108" t="s">
        <v>7</v>
      </c>
      <c r="B5" s="1"/>
      <c r="C5" s="86"/>
      <c r="D5" s="1"/>
      <c r="E5" s="108" t="s">
        <v>30</v>
      </c>
      <c r="F5" s="1"/>
      <c r="G5" s="86"/>
      <c r="H5" s="1"/>
      <c r="I5" s="1"/>
    </row>
    <row r="6" spans="1:9" x14ac:dyDescent="0.2">
      <c r="A6" s="108" t="s">
        <v>8</v>
      </c>
      <c r="B6" s="1"/>
      <c r="C6" s="86">
        <v>57</v>
      </c>
      <c r="D6" s="1"/>
      <c r="E6" s="108"/>
      <c r="F6" s="1" t="s">
        <v>31</v>
      </c>
      <c r="G6" s="86">
        <v>14</v>
      </c>
      <c r="H6" s="1"/>
      <c r="I6" s="1"/>
    </row>
    <row r="7" spans="1:9" x14ac:dyDescent="0.2">
      <c r="A7" s="108" t="s">
        <v>9</v>
      </c>
      <c r="B7" s="1"/>
      <c r="C7" s="86">
        <v>7</v>
      </c>
      <c r="D7" s="1"/>
      <c r="E7" s="108"/>
      <c r="F7" s="1" t="s">
        <v>32</v>
      </c>
      <c r="G7" s="86">
        <v>35</v>
      </c>
      <c r="H7" s="1"/>
      <c r="I7" s="1"/>
    </row>
    <row r="8" spans="1:9" x14ac:dyDescent="0.2">
      <c r="A8" s="108"/>
      <c r="B8" s="1" t="s">
        <v>5</v>
      </c>
      <c r="C8" s="112">
        <f>SUM(C6:C7)</f>
        <v>64</v>
      </c>
      <c r="D8" s="1"/>
      <c r="E8" s="110"/>
      <c r="F8" s="72" t="s">
        <v>5</v>
      </c>
      <c r="G8" s="114">
        <f>SUM(G6:G7)</f>
        <v>49</v>
      </c>
      <c r="H8" s="1"/>
      <c r="I8" s="1"/>
    </row>
    <row r="9" spans="1:9" x14ac:dyDescent="0.2">
      <c r="A9" s="108" t="s">
        <v>10</v>
      </c>
      <c r="B9" s="1"/>
      <c r="C9" s="86"/>
      <c r="D9" s="1"/>
      <c r="E9" s="108" t="s">
        <v>33</v>
      </c>
      <c r="F9" s="1"/>
      <c r="G9" s="86"/>
      <c r="H9" s="118"/>
      <c r="I9" s="1"/>
    </row>
    <row r="10" spans="1:9" x14ac:dyDescent="0.2">
      <c r="A10" s="108" t="s">
        <v>8</v>
      </c>
      <c r="B10" s="1"/>
      <c r="C10" s="119">
        <v>442</v>
      </c>
      <c r="D10" s="1"/>
      <c r="E10" s="108"/>
      <c r="F10" s="1" t="s">
        <v>34</v>
      </c>
      <c r="G10" s="86">
        <v>8</v>
      </c>
      <c r="H10" s="1"/>
      <c r="I10" s="1"/>
    </row>
    <row r="11" spans="1:9" x14ac:dyDescent="0.2">
      <c r="A11" s="108" t="s">
        <v>9</v>
      </c>
      <c r="B11" s="1"/>
      <c r="C11" s="86">
        <v>221</v>
      </c>
      <c r="D11" s="1"/>
      <c r="E11" s="108"/>
      <c r="F11" s="1" t="s">
        <v>32</v>
      </c>
      <c r="G11" s="86">
        <v>50</v>
      </c>
      <c r="H11" s="1"/>
      <c r="I11" s="1"/>
    </row>
    <row r="12" spans="1:9" x14ac:dyDescent="0.2">
      <c r="A12" s="108"/>
      <c r="B12" s="1" t="s">
        <v>5</v>
      </c>
      <c r="C12" s="115">
        <f>SUM(C10:C11)</f>
        <v>663</v>
      </c>
      <c r="D12" s="1"/>
      <c r="E12" s="108"/>
      <c r="F12" s="144" t="s">
        <v>664</v>
      </c>
      <c r="G12" s="86">
        <v>88</v>
      </c>
      <c r="H12" s="1"/>
      <c r="I12" s="1"/>
    </row>
    <row r="13" spans="1:9" x14ac:dyDescent="0.2">
      <c r="A13" s="110"/>
      <c r="B13" s="72" t="s">
        <v>5</v>
      </c>
      <c r="C13" s="115">
        <f>C8+C12</f>
        <v>727</v>
      </c>
      <c r="D13" s="1"/>
      <c r="E13" s="110"/>
      <c r="F13" s="72" t="s">
        <v>5</v>
      </c>
      <c r="G13" s="114">
        <f>SUM(G10:G12)</f>
        <v>146</v>
      </c>
      <c r="H13" s="1"/>
      <c r="I13" s="1"/>
    </row>
    <row r="14" spans="1:9" x14ac:dyDescent="0.2">
      <c r="A14" s="108"/>
      <c r="B14" s="1"/>
      <c r="C14" s="86"/>
      <c r="D14" s="1"/>
      <c r="E14" s="108"/>
      <c r="F14" s="1"/>
      <c r="G14" s="119"/>
      <c r="H14" s="118"/>
      <c r="I14" s="1"/>
    </row>
    <row r="15" spans="1:9" ht="15" x14ac:dyDescent="0.25">
      <c r="A15" s="111" t="s">
        <v>11</v>
      </c>
      <c r="B15" s="1"/>
      <c r="C15" s="86"/>
      <c r="D15" s="1"/>
      <c r="E15" s="111" t="s">
        <v>35</v>
      </c>
      <c r="F15" s="1"/>
      <c r="G15" s="86"/>
      <c r="H15" s="1"/>
      <c r="I15" s="1"/>
    </row>
    <row r="16" spans="1:9" x14ac:dyDescent="0.2">
      <c r="A16" s="108" t="s">
        <v>7</v>
      </c>
      <c r="B16" s="1"/>
      <c r="C16" s="86">
        <v>50</v>
      </c>
      <c r="D16" s="1"/>
      <c r="E16" s="108" t="s">
        <v>36</v>
      </c>
      <c r="F16" s="1"/>
      <c r="G16" s="86">
        <v>3</v>
      </c>
      <c r="H16" s="1"/>
      <c r="I16" s="1"/>
    </row>
    <row r="17" spans="1:9" x14ac:dyDescent="0.2">
      <c r="A17" s="108" t="s">
        <v>12</v>
      </c>
      <c r="B17" s="1"/>
      <c r="C17" s="86">
        <v>78</v>
      </c>
      <c r="D17" s="1"/>
      <c r="E17" s="108" t="s">
        <v>37</v>
      </c>
      <c r="F17" s="1"/>
      <c r="G17" s="86">
        <v>108</v>
      </c>
      <c r="H17" s="1"/>
      <c r="I17" s="1"/>
    </row>
    <row r="18" spans="1:9" x14ac:dyDescent="0.2">
      <c r="A18" s="108" t="s">
        <v>13</v>
      </c>
      <c r="B18" s="1"/>
      <c r="C18" s="86">
        <v>128</v>
      </c>
      <c r="D18" s="1"/>
      <c r="E18" s="108" t="s">
        <v>38</v>
      </c>
      <c r="F18" s="1"/>
      <c r="G18" s="86">
        <v>65</v>
      </c>
      <c r="H18" s="1"/>
      <c r="I18" s="1"/>
    </row>
    <row r="19" spans="1:9" x14ac:dyDescent="0.2">
      <c r="A19" s="108" t="s">
        <v>14</v>
      </c>
      <c r="B19" s="1"/>
      <c r="C19" s="86">
        <v>75</v>
      </c>
      <c r="D19" s="1"/>
      <c r="E19" s="108" t="s">
        <v>39</v>
      </c>
      <c r="F19" s="1"/>
      <c r="G19" s="86">
        <v>33</v>
      </c>
      <c r="H19" s="1"/>
      <c r="I19" s="1"/>
    </row>
    <row r="20" spans="1:9" x14ac:dyDescent="0.2">
      <c r="A20" s="110"/>
      <c r="B20" s="72" t="s">
        <v>5</v>
      </c>
      <c r="C20" s="115">
        <f>SUM(C16:C19)</f>
        <v>331</v>
      </c>
      <c r="D20" s="1"/>
      <c r="E20" s="108" t="s">
        <v>509</v>
      </c>
      <c r="F20" s="1"/>
      <c r="G20" s="86">
        <v>53</v>
      </c>
      <c r="H20" s="1"/>
      <c r="I20" s="1"/>
    </row>
    <row r="21" spans="1:9" x14ac:dyDescent="0.2">
      <c r="A21" s="108"/>
      <c r="B21" s="1"/>
      <c r="C21" s="86"/>
      <c r="D21" s="1"/>
      <c r="E21" s="108" t="s">
        <v>40</v>
      </c>
      <c r="F21" s="1"/>
      <c r="G21" s="86">
        <v>0</v>
      </c>
      <c r="H21" s="1"/>
      <c r="I21" s="1"/>
    </row>
    <row r="22" spans="1:9" ht="15" x14ac:dyDescent="0.25">
      <c r="A22" s="111" t="s">
        <v>15</v>
      </c>
      <c r="B22" s="1"/>
      <c r="C22" s="86"/>
      <c r="D22" s="1"/>
      <c r="E22" s="108" t="s">
        <v>405</v>
      </c>
      <c r="F22" s="1"/>
      <c r="G22" s="86">
        <v>0</v>
      </c>
      <c r="H22" s="1"/>
      <c r="I22" s="1"/>
    </row>
    <row r="23" spans="1:9" x14ac:dyDescent="0.2">
      <c r="A23" s="108" t="s">
        <v>7</v>
      </c>
      <c r="B23" s="1"/>
      <c r="C23" s="86">
        <v>166</v>
      </c>
      <c r="D23" s="1"/>
      <c r="E23" s="108" t="s">
        <v>525</v>
      </c>
      <c r="F23" s="1"/>
      <c r="G23" s="86">
        <v>270</v>
      </c>
      <c r="H23" s="1"/>
      <c r="I23" s="1"/>
    </row>
    <row r="24" spans="1:9" x14ac:dyDescent="0.2">
      <c r="A24" s="108" t="s">
        <v>12</v>
      </c>
      <c r="B24" s="1"/>
      <c r="C24" s="86">
        <v>266</v>
      </c>
      <c r="D24" s="1"/>
      <c r="E24" s="108" t="s">
        <v>41</v>
      </c>
      <c r="F24" s="1"/>
      <c r="G24" s="86">
        <v>125</v>
      </c>
      <c r="H24" s="1"/>
      <c r="I24" s="1"/>
    </row>
    <row r="25" spans="1:9" x14ac:dyDescent="0.2">
      <c r="A25" s="108" t="s">
        <v>13</v>
      </c>
      <c r="B25" s="1"/>
      <c r="C25" s="119">
        <v>523</v>
      </c>
      <c r="D25" s="1"/>
      <c r="E25" s="108" t="s">
        <v>42</v>
      </c>
      <c r="F25" s="1"/>
      <c r="G25" s="86">
        <v>0</v>
      </c>
      <c r="H25" s="1"/>
      <c r="I25" s="1"/>
    </row>
    <row r="26" spans="1:9" x14ac:dyDescent="0.2">
      <c r="A26" s="108" t="s">
        <v>14</v>
      </c>
      <c r="B26" s="1"/>
      <c r="C26" s="119">
        <v>371</v>
      </c>
      <c r="D26" s="1"/>
      <c r="E26" s="108" t="s">
        <v>58</v>
      </c>
      <c r="F26" s="1"/>
      <c r="G26" s="86">
        <v>2</v>
      </c>
      <c r="H26" s="1"/>
      <c r="I26" s="1"/>
    </row>
    <row r="27" spans="1:9" x14ac:dyDescent="0.2">
      <c r="A27" s="110"/>
      <c r="B27" s="72" t="s">
        <v>5</v>
      </c>
      <c r="C27" s="115">
        <f>SUM(C23:C26)</f>
        <v>1326</v>
      </c>
      <c r="D27" s="1"/>
      <c r="E27" s="108" t="s">
        <v>43</v>
      </c>
      <c r="F27" s="1"/>
      <c r="G27" s="86">
        <v>12</v>
      </c>
      <c r="H27" s="1"/>
      <c r="I27" s="1"/>
    </row>
    <row r="28" spans="1:9" x14ac:dyDescent="0.2">
      <c r="A28" s="108"/>
      <c r="B28" s="1"/>
      <c r="C28" s="86"/>
      <c r="D28" s="1"/>
      <c r="E28" s="108" t="s">
        <v>44</v>
      </c>
      <c r="F28" s="1"/>
      <c r="G28" s="86">
        <v>411</v>
      </c>
      <c r="H28" s="1"/>
      <c r="I28" s="1"/>
    </row>
    <row r="29" spans="1:9" ht="15" x14ac:dyDescent="0.25">
      <c r="A29" s="111" t="s">
        <v>16</v>
      </c>
      <c r="B29" s="1"/>
      <c r="C29" s="86"/>
      <c r="D29" s="1"/>
      <c r="E29" s="108" t="s">
        <v>45</v>
      </c>
      <c r="F29" s="1"/>
      <c r="G29" s="86">
        <v>14</v>
      </c>
      <c r="H29" s="1"/>
      <c r="I29" s="1"/>
    </row>
    <row r="30" spans="1:9" x14ac:dyDescent="0.2">
      <c r="A30" s="108" t="s">
        <v>17</v>
      </c>
      <c r="B30" s="1"/>
      <c r="C30" s="86">
        <v>17</v>
      </c>
      <c r="D30" s="1"/>
      <c r="E30" s="108" t="s">
        <v>46</v>
      </c>
      <c r="F30" s="1"/>
      <c r="G30" s="86">
        <v>540</v>
      </c>
      <c r="H30" s="1"/>
      <c r="I30" s="1"/>
    </row>
    <row r="31" spans="1:9" x14ac:dyDescent="0.2">
      <c r="A31" s="108" t="s">
        <v>647</v>
      </c>
      <c r="B31" s="1"/>
      <c r="C31" s="86">
        <v>3</v>
      </c>
      <c r="D31" s="1"/>
      <c r="E31" s="108" t="s">
        <v>47</v>
      </c>
      <c r="F31" s="1"/>
      <c r="G31" s="86">
        <v>458</v>
      </c>
      <c r="H31" s="1"/>
      <c r="I31" s="1"/>
    </row>
    <row r="32" spans="1:9" x14ac:dyDescent="0.2">
      <c r="A32" s="108"/>
      <c r="B32" s="1" t="s">
        <v>18</v>
      </c>
      <c r="C32" s="86">
        <v>0</v>
      </c>
      <c r="D32" s="1"/>
      <c r="E32" s="108" t="s">
        <v>406</v>
      </c>
      <c r="F32" s="1"/>
      <c r="G32" s="86">
        <v>0</v>
      </c>
      <c r="H32" s="1"/>
      <c r="I32" s="1"/>
    </row>
    <row r="33" spans="1:9" x14ac:dyDescent="0.2">
      <c r="A33" s="108"/>
      <c r="B33" s="1" t="s">
        <v>19</v>
      </c>
      <c r="C33" s="86">
        <v>1</v>
      </c>
      <c r="D33" s="1"/>
      <c r="E33" s="108" t="s">
        <v>407</v>
      </c>
      <c r="F33" s="1"/>
      <c r="G33" s="86">
        <v>0</v>
      </c>
      <c r="H33" s="1"/>
      <c r="I33" s="1"/>
    </row>
    <row r="34" spans="1:9" x14ac:dyDescent="0.2">
      <c r="A34" s="108"/>
      <c r="B34" s="1" t="s">
        <v>20</v>
      </c>
      <c r="C34" s="86">
        <v>10</v>
      </c>
      <c r="D34" s="1"/>
      <c r="E34" s="108" t="s">
        <v>48</v>
      </c>
      <c r="F34" s="1"/>
      <c r="G34" s="86">
        <v>20</v>
      </c>
      <c r="H34" s="1"/>
      <c r="I34" s="1"/>
    </row>
    <row r="35" spans="1:9" x14ac:dyDescent="0.2">
      <c r="A35" s="108"/>
      <c r="B35" s="1" t="s">
        <v>545</v>
      </c>
      <c r="C35" s="132">
        <v>0</v>
      </c>
      <c r="D35" s="1"/>
      <c r="E35" s="108" t="s">
        <v>410</v>
      </c>
      <c r="F35" s="1"/>
      <c r="G35" s="86">
        <v>13</v>
      </c>
      <c r="H35" s="1"/>
      <c r="I35" s="1"/>
    </row>
    <row r="36" spans="1:9" x14ac:dyDescent="0.2">
      <c r="A36" s="108"/>
      <c r="B36" s="72" t="s">
        <v>5</v>
      </c>
      <c r="C36" s="115">
        <f>SUM(C30:C35)</f>
        <v>31</v>
      </c>
      <c r="D36" s="1"/>
      <c r="E36" s="108" t="s">
        <v>49</v>
      </c>
      <c r="F36" s="1"/>
      <c r="G36" s="86">
        <v>2</v>
      </c>
      <c r="H36" s="1"/>
      <c r="I36" s="1"/>
    </row>
    <row r="37" spans="1:9" x14ac:dyDescent="0.2">
      <c r="A37" s="108"/>
      <c r="B37" s="1"/>
      <c r="C37" s="86"/>
      <c r="D37" s="1"/>
      <c r="E37" s="108" t="s">
        <v>50</v>
      </c>
      <c r="F37" s="1"/>
      <c r="G37" s="86">
        <v>113</v>
      </c>
      <c r="H37" s="1"/>
      <c r="I37" s="1"/>
    </row>
    <row r="38" spans="1:9" ht="15" x14ac:dyDescent="0.25">
      <c r="A38" s="111" t="s">
        <v>21</v>
      </c>
      <c r="B38" s="1"/>
      <c r="C38" s="116" t="s">
        <v>436</v>
      </c>
      <c r="D38" s="1"/>
      <c r="E38" s="108" t="s">
        <v>51</v>
      </c>
      <c r="F38" s="1"/>
      <c r="G38" s="86">
        <v>0</v>
      </c>
      <c r="H38" s="1"/>
      <c r="I38" s="1"/>
    </row>
    <row r="39" spans="1:9" x14ac:dyDescent="0.2">
      <c r="A39" s="108" t="s">
        <v>22</v>
      </c>
      <c r="B39" s="1"/>
      <c r="C39" s="86">
        <v>21</v>
      </c>
      <c r="D39" s="1"/>
      <c r="E39" s="108" t="s">
        <v>408</v>
      </c>
      <c r="F39" s="1"/>
      <c r="G39" s="86">
        <v>0</v>
      </c>
      <c r="H39" s="1"/>
      <c r="I39" s="1"/>
    </row>
    <row r="40" spans="1:9" x14ac:dyDescent="0.2">
      <c r="A40" s="108" t="s">
        <v>23</v>
      </c>
      <c r="B40" s="1"/>
      <c r="C40" s="86">
        <v>12</v>
      </c>
      <c r="D40" s="1"/>
      <c r="E40" s="108" t="s">
        <v>52</v>
      </c>
      <c r="F40" s="1"/>
      <c r="G40" s="86">
        <v>28</v>
      </c>
      <c r="H40" s="1"/>
      <c r="I40" s="1"/>
    </row>
    <row r="41" spans="1:9" x14ac:dyDescent="0.2">
      <c r="A41" s="110"/>
      <c r="B41" s="72" t="s">
        <v>5</v>
      </c>
      <c r="C41" s="115">
        <f>SUM(C39:C40)</f>
        <v>33</v>
      </c>
      <c r="D41" s="1"/>
      <c r="E41" s="108" t="s">
        <v>53</v>
      </c>
      <c r="F41" s="1"/>
      <c r="G41" s="86">
        <v>14</v>
      </c>
      <c r="H41" s="1"/>
      <c r="I41" s="1"/>
    </row>
    <row r="42" spans="1:9" x14ac:dyDescent="0.2">
      <c r="A42" s="108"/>
      <c r="B42" s="1"/>
      <c r="C42" s="86"/>
      <c r="D42" s="1"/>
      <c r="E42" s="108" t="s">
        <v>391</v>
      </c>
      <c r="F42" s="1"/>
      <c r="G42" s="86">
        <v>0</v>
      </c>
      <c r="H42" s="1"/>
      <c r="I42" s="1"/>
    </row>
    <row r="43" spans="1:9" ht="15" x14ac:dyDescent="0.25">
      <c r="A43" s="111" t="s">
        <v>24</v>
      </c>
      <c r="B43" s="1"/>
      <c r="C43" s="86"/>
      <c r="D43" s="1"/>
      <c r="E43" s="108" t="s">
        <v>54</v>
      </c>
      <c r="F43" s="1"/>
      <c r="G43" s="86">
        <v>16</v>
      </c>
      <c r="H43" s="1"/>
      <c r="I43" s="1"/>
    </row>
    <row r="44" spans="1:9" x14ac:dyDescent="0.2">
      <c r="A44" s="108" t="s">
        <v>25</v>
      </c>
      <c r="B44" s="1"/>
      <c r="C44" s="86">
        <v>107</v>
      </c>
      <c r="D44" s="1"/>
      <c r="E44" s="108" t="s">
        <v>55</v>
      </c>
      <c r="F44" s="1"/>
      <c r="G44" s="86">
        <v>5</v>
      </c>
      <c r="H44" s="1"/>
      <c r="I44" s="1"/>
    </row>
    <row r="45" spans="1:9" x14ac:dyDescent="0.2">
      <c r="A45" s="108" t="s">
        <v>513</v>
      </c>
      <c r="B45" s="1"/>
      <c r="C45" s="86">
        <v>1</v>
      </c>
      <c r="D45" s="1"/>
      <c r="E45" s="108" t="s">
        <v>56</v>
      </c>
      <c r="F45" s="1"/>
      <c r="G45" s="86">
        <v>15</v>
      </c>
      <c r="H45" s="1"/>
      <c r="I45" s="1"/>
    </row>
    <row r="46" spans="1:9" x14ac:dyDescent="0.2">
      <c r="A46" s="108" t="s">
        <v>512</v>
      </c>
      <c r="B46" s="1"/>
      <c r="C46" s="86">
        <v>0</v>
      </c>
      <c r="D46" s="1"/>
      <c r="E46" s="108" t="s">
        <v>57</v>
      </c>
      <c r="F46" s="1"/>
      <c r="G46" s="86">
        <v>108</v>
      </c>
      <c r="H46" s="1"/>
      <c r="I46" s="1"/>
    </row>
    <row r="47" spans="1:9" x14ac:dyDescent="0.2">
      <c r="A47" s="108" t="s">
        <v>432</v>
      </c>
      <c r="B47" s="1"/>
      <c r="C47" s="86">
        <v>24</v>
      </c>
      <c r="D47" s="1"/>
      <c r="E47" s="108" t="s">
        <v>409</v>
      </c>
      <c r="F47" s="72"/>
      <c r="G47" s="141">
        <v>165</v>
      </c>
      <c r="H47" s="1"/>
      <c r="I47" s="1"/>
    </row>
    <row r="48" spans="1:9" x14ac:dyDescent="0.2">
      <c r="A48" s="108" t="s">
        <v>511</v>
      </c>
      <c r="B48" s="1"/>
      <c r="C48" s="86">
        <v>13</v>
      </c>
      <c r="D48" s="72"/>
      <c r="E48" s="108" t="s">
        <v>551</v>
      </c>
      <c r="F48" s="1"/>
      <c r="G48" s="86">
        <v>0</v>
      </c>
      <c r="H48" s="1"/>
      <c r="I48" s="1"/>
    </row>
    <row r="49" spans="1:9" x14ac:dyDescent="0.2">
      <c r="A49" s="108"/>
      <c r="B49" s="72" t="s">
        <v>5</v>
      </c>
      <c r="C49" s="115">
        <f>SUM(C44:C48)</f>
        <v>145</v>
      </c>
      <c r="D49" s="72"/>
      <c r="E49" s="108" t="s">
        <v>552</v>
      </c>
      <c r="F49" s="72"/>
      <c r="G49" s="141">
        <v>15</v>
      </c>
      <c r="H49" s="1"/>
      <c r="I49" s="1"/>
    </row>
    <row r="50" spans="1:9" x14ac:dyDescent="0.2">
      <c r="A50" s="108"/>
      <c r="B50" s="1"/>
      <c r="C50" s="86"/>
      <c r="D50" s="72"/>
      <c r="E50" s="108" t="s">
        <v>627</v>
      </c>
      <c r="F50" s="72"/>
      <c r="G50" s="141">
        <v>3</v>
      </c>
      <c r="H50" s="1"/>
      <c r="I50" s="1"/>
    </row>
    <row r="51" spans="1:9" ht="15" x14ac:dyDescent="0.25">
      <c r="A51" s="111" t="s">
        <v>683</v>
      </c>
      <c r="B51" s="1"/>
      <c r="C51" s="86"/>
      <c r="D51" s="72"/>
      <c r="E51" s="108" t="s">
        <v>688</v>
      </c>
      <c r="F51" s="72"/>
      <c r="G51" s="141">
        <v>0</v>
      </c>
      <c r="H51" s="1"/>
      <c r="I51" s="1"/>
    </row>
    <row r="52" spans="1:9" x14ac:dyDescent="0.2">
      <c r="A52" s="108" t="s">
        <v>27</v>
      </c>
      <c r="B52" s="1"/>
      <c r="C52" s="86">
        <v>2</v>
      </c>
      <c r="D52" s="72"/>
      <c r="E52" s="108"/>
      <c r="F52" s="72" t="s">
        <v>5</v>
      </c>
      <c r="G52" s="115">
        <f ca="1">SUM(G16:G53)</f>
        <v>2611</v>
      </c>
      <c r="H52" s="1"/>
      <c r="I52" s="1"/>
    </row>
    <row r="53" spans="1:9" x14ac:dyDescent="0.2">
      <c r="A53" s="108" t="s">
        <v>28</v>
      </c>
      <c r="B53" s="1"/>
      <c r="C53" s="86">
        <v>1</v>
      </c>
      <c r="D53" s="72"/>
      <c r="E53" s="108"/>
      <c r="G53" s="119"/>
      <c r="H53" s="1"/>
      <c r="I53" s="1"/>
    </row>
    <row r="54" spans="1:9" x14ac:dyDescent="0.2">
      <c r="A54" s="108" t="s">
        <v>13</v>
      </c>
      <c r="B54" s="1"/>
      <c r="C54" s="86">
        <v>6</v>
      </c>
      <c r="D54" s="72"/>
      <c r="E54" s="264" t="s">
        <v>671</v>
      </c>
      <c r="F54" s="1"/>
      <c r="G54" s="86"/>
      <c r="H54" s="1"/>
      <c r="I54" s="1"/>
    </row>
    <row r="55" spans="1:9" ht="14.25" x14ac:dyDescent="0.2">
      <c r="A55" s="108" t="s">
        <v>14</v>
      </c>
      <c r="B55" s="1"/>
      <c r="C55" s="86">
        <v>2</v>
      </c>
      <c r="D55" s="72"/>
      <c r="E55" s="263" t="s">
        <v>59</v>
      </c>
      <c r="F55" s="1"/>
      <c r="G55" s="86">
        <v>0</v>
      </c>
      <c r="H55" s="1"/>
      <c r="I55" s="1"/>
    </row>
    <row r="56" spans="1:9" x14ac:dyDescent="0.2">
      <c r="A56" s="110"/>
      <c r="B56" s="72" t="s">
        <v>5</v>
      </c>
      <c r="C56" s="115">
        <f>SUM(C52:C55)</f>
        <v>11</v>
      </c>
      <c r="D56" s="72"/>
      <c r="E56" s="261" t="s">
        <v>670</v>
      </c>
      <c r="F56" s="1"/>
      <c r="G56" s="86">
        <v>2</v>
      </c>
      <c r="H56" s="109"/>
      <c r="I56" s="1"/>
    </row>
    <row r="57" spans="1:9" x14ac:dyDescent="0.2">
      <c r="A57" s="108"/>
      <c r="B57" s="1"/>
      <c r="C57" s="86"/>
      <c r="D57" s="72"/>
      <c r="E57" s="110"/>
      <c r="F57" s="72" t="s">
        <v>5</v>
      </c>
      <c r="G57" s="114">
        <f>SUM(G55:G56)</f>
        <v>2</v>
      </c>
      <c r="H57" s="1"/>
      <c r="I57" s="1"/>
    </row>
    <row r="58" spans="1:9" ht="15" x14ac:dyDescent="0.25">
      <c r="A58" s="253" t="s">
        <v>665</v>
      </c>
      <c r="B58" s="265"/>
      <c r="C58" s="86"/>
      <c r="D58" s="72"/>
      <c r="E58" s="108"/>
      <c r="F58" s="1"/>
      <c r="G58" s="119"/>
      <c r="H58" s="1"/>
      <c r="I58" s="1"/>
    </row>
    <row r="59" spans="1:9" ht="15" x14ac:dyDescent="0.25">
      <c r="A59" s="254" t="s">
        <v>666</v>
      </c>
      <c r="B59" s="1"/>
      <c r="C59" s="86"/>
      <c r="D59" s="1"/>
      <c r="E59" s="111" t="s">
        <v>60</v>
      </c>
      <c r="F59" s="90"/>
      <c r="G59" s="116"/>
      <c r="H59" s="1"/>
      <c r="I59" s="1"/>
    </row>
    <row r="60" spans="1:9" x14ac:dyDescent="0.2">
      <c r="A60" s="255" t="s">
        <v>667</v>
      </c>
      <c r="B60" s="1"/>
      <c r="C60" s="86"/>
      <c r="D60" s="1"/>
      <c r="E60" s="108" t="s">
        <v>61</v>
      </c>
      <c r="F60" s="1"/>
      <c r="G60" s="86">
        <v>13</v>
      </c>
      <c r="H60" s="1"/>
      <c r="I60" s="1"/>
    </row>
    <row r="61" spans="1:9" x14ac:dyDescent="0.2">
      <c r="A61" s="255"/>
      <c r="B61" s="72" t="s">
        <v>639</v>
      </c>
      <c r="C61" s="86">
        <f>SUM(C59:C60)</f>
        <v>0</v>
      </c>
      <c r="D61" s="1"/>
      <c r="E61" s="108" t="s">
        <v>62</v>
      </c>
      <c r="F61" s="1"/>
      <c r="G61" s="86">
        <v>33</v>
      </c>
      <c r="H61" s="1"/>
      <c r="I61" s="1"/>
    </row>
    <row r="62" spans="1:9" x14ac:dyDescent="0.2">
      <c r="A62" s="108"/>
      <c r="B62" s="1"/>
      <c r="C62" s="86"/>
      <c r="D62" s="1"/>
      <c r="E62" s="108" t="s">
        <v>63</v>
      </c>
      <c r="F62" s="1"/>
      <c r="G62" s="86">
        <v>56</v>
      </c>
      <c r="H62" s="118"/>
      <c r="I62" s="1"/>
    </row>
    <row r="63" spans="1:9" x14ac:dyDescent="0.2">
      <c r="A63" s="108"/>
      <c r="B63" s="1"/>
      <c r="C63" s="86"/>
      <c r="D63" s="1"/>
      <c r="E63" s="113"/>
      <c r="F63" s="100" t="s">
        <v>5</v>
      </c>
      <c r="G63" s="117">
        <f>SUM(G60:G62)</f>
        <v>102</v>
      </c>
      <c r="H63" s="1"/>
      <c r="I63" s="1"/>
    </row>
    <row r="64" spans="1:9" ht="2.25" customHeight="1" x14ac:dyDescent="0.2">
      <c r="A64" s="105"/>
      <c r="B64" s="88"/>
      <c r="C64" s="89"/>
      <c r="D64" s="1"/>
      <c r="H64" s="1"/>
      <c r="I64" s="1"/>
    </row>
    <row r="65" spans="4:9" x14ac:dyDescent="0.2">
      <c r="D65" s="1"/>
      <c r="H65" s="1"/>
      <c r="I65" s="1"/>
    </row>
    <row r="66" spans="4:9" x14ac:dyDescent="0.2">
      <c r="D66" s="1"/>
      <c r="H66" s="118"/>
      <c r="I66" s="1"/>
    </row>
    <row r="74" spans="4:9" x14ac:dyDescent="0.2">
      <c r="E74" s="5"/>
    </row>
    <row r="75" spans="4:9" x14ac:dyDescent="0.2">
      <c r="E75" s="5"/>
    </row>
    <row r="76" spans="4:9" x14ac:dyDescent="0.2">
      <c r="E76" s="5"/>
    </row>
    <row r="77" spans="4:9" x14ac:dyDescent="0.2">
      <c r="E77" s="5"/>
    </row>
    <row r="78" spans="4:9" x14ac:dyDescent="0.2">
      <c r="E78" s="5"/>
    </row>
    <row r="79" spans="4:9" x14ac:dyDescent="0.2">
      <c r="E79" s="5"/>
    </row>
    <row r="80" spans="4:9" x14ac:dyDescent="0.2">
      <c r="E80" s="5"/>
    </row>
    <row r="81" spans="5:5" x14ac:dyDescent="0.2">
      <c r="E81" s="5"/>
    </row>
    <row r="82" spans="5:5" x14ac:dyDescent="0.2">
      <c r="E82" s="5"/>
    </row>
    <row r="83" spans="5:5" x14ac:dyDescent="0.2">
      <c r="E83" s="5"/>
    </row>
    <row r="84" spans="5:5" x14ac:dyDescent="0.2">
      <c r="E84" s="5"/>
    </row>
    <row r="85" spans="5:5" x14ac:dyDescent="0.2">
      <c r="E85" s="5"/>
    </row>
    <row r="86" spans="5:5" x14ac:dyDescent="0.2">
      <c r="E86" s="5"/>
    </row>
    <row r="87" spans="5:5" x14ac:dyDescent="0.2">
      <c r="E87" s="5"/>
    </row>
    <row r="88" spans="5:5" x14ac:dyDescent="0.2">
      <c r="E88" s="5"/>
    </row>
    <row r="89" spans="5:5" x14ac:dyDescent="0.2">
      <c r="E89" s="5"/>
    </row>
    <row r="90" spans="5:5" x14ac:dyDescent="0.2">
      <c r="E90" s="5"/>
    </row>
    <row r="91" spans="5:5" x14ac:dyDescent="0.2">
      <c r="E91" s="5"/>
    </row>
    <row r="92" spans="5:5" x14ac:dyDescent="0.2">
      <c r="E92" s="5"/>
    </row>
    <row r="93" spans="5:5" x14ac:dyDescent="0.2">
      <c r="E93" s="5"/>
    </row>
    <row r="94" spans="5:5" x14ac:dyDescent="0.2">
      <c r="E94" s="5"/>
    </row>
    <row r="95" spans="5:5" x14ac:dyDescent="0.2">
      <c r="E95" s="5"/>
    </row>
    <row r="96" spans="5:5" x14ac:dyDescent="0.2">
      <c r="E96" s="5"/>
    </row>
    <row r="97" spans="4:7" x14ac:dyDescent="0.2">
      <c r="E97" s="5"/>
    </row>
    <row r="98" spans="4:7" x14ac:dyDescent="0.2">
      <c r="E98" s="5"/>
    </row>
    <row r="99" spans="4:7" x14ac:dyDescent="0.2">
      <c r="E99" s="5"/>
    </row>
    <row r="100" spans="4:7" x14ac:dyDescent="0.2">
      <c r="E100" s="5"/>
    </row>
    <row r="101" spans="4:7" x14ac:dyDescent="0.2">
      <c r="E101" s="5"/>
    </row>
    <row r="102" spans="4:7" x14ac:dyDescent="0.2">
      <c r="D102" s="2"/>
      <c r="E102" s="5"/>
    </row>
    <row r="103" spans="4:7" x14ac:dyDescent="0.2">
      <c r="D103" s="2"/>
      <c r="E103" s="5"/>
    </row>
    <row r="104" spans="4:7" x14ac:dyDescent="0.2">
      <c r="D104" s="2"/>
      <c r="E104" s="3"/>
    </row>
    <row r="106" spans="4:7" x14ac:dyDescent="0.2">
      <c r="G106" s="3"/>
    </row>
    <row r="111" spans="4:7" x14ac:dyDescent="0.2">
      <c r="F111" s="2"/>
    </row>
    <row r="112" spans="4:7" x14ac:dyDescent="0.2">
      <c r="D112" s="4"/>
      <c r="E112" s="4"/>
      <c r="F112" s="4"/>
    </row>
    <row r="113" spans="7:7" x14ac:dyDescent="0.2">
      <c r="G113" s="3"/>
    </row>
    <row r="114" spans="7:7" x14ac:dyDescent="0.2">
      <c r="G114" s="62"/>
    </row>
  </sheetData>
  <phoneticPr fontId="0" type="noConversion"/>
  <printOptions horizontalCentered="1"/>
  <pageMargins left="1" right="0.5" top="0.65" bottom="0.484251969" header="0.511811023622047" footer="0.511811023622047"/>
  <pageSetup paperSize="9" scale="9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9"/>
  <sheetViews>
    <sheetView view="pageBreakPreview" topLeftCell="A7" zoomScale="60" zoomScaleNormal="100" workbookViewId="0">
      <selection activeCell="L15" sqref="L15"/>
    </sheetView>
  </sheetViews>
  <sheetFormatPr defaultRowHeight="12.75" x14ac:dyDescent="0.2"/>
  <cols>
    <col min="1" max="1" width="15.7109375" customWidth="1"/>
    <col min="2" max="2" width="13.7109375" customWidth="1"/>
    <col min="3" max="3" width="7.7109375" customWidth="1"/>
    <col min="4" max="4" width="5.7109375" customWidth="1"/>
    <col min="5" max="5" width="15.7109375" customWidth="1"/>
    <col min="6" max="6" width="13.7109375" customWidth="1"/>
    <col min="7" max="7" width="7.7109375" style="5" customWidth="1"/>
  </cols>
  <sheetData>
    <row r="1" spans="1:9" ht="15.75" x14ac:dyDescent="0.25">
      <c r="A1" s="37" t="s">
        <v>0</v>
      </c>
      <c r="B1" s="37"/>
      <c r="C1" s="37"/>
      <c r="D1" s="37"/>
      <c r="E1" s="37"/>
      <c r="F1" s="37"/>
      <c r="G1" s="60"/>
    </row>
    <row r="2" spans="1:9" ht="15.75" x14ac:dyDescent="0.25">
      <c r="A2" s="37" t="s">
        <v>674</v>
      </c>
      <c r="B2" s="37"/>
      <c r="C2" s="37"/>
      <c r="D2" s="37"/>
      <c r="E2" s="37"/>
      <c r="F2" s="37"/>
      <c r="G2" s="60"/>
    </row>
    <row r="3" spans="1:9" ht="15.75" x14ac:dyDescent="0.25">
      <c r="A3" s="38" t="s">
        <v>677</v>
      </c>
      <c r="B3" s="38"/>
      <c r="C3" s="38"/>
      <c r="D3" s="38"/>
      <c r="E3" s="38"/>
      <c r="F3" s="38"/>
      <c r="G3" s="63"/>
    </row>
    <row r="4" spans="1:9" ht="14.1" customHeight="1" x14ac:dyDescent="0.2"/>
    <row r="5" spans="1:9" ht="15" x14ac:dyDescent="0.25">
      <c r="A5" s="107" t="s">
        <v>6</v>
      </c>
      <c r="B5" s="82"/>
      <c r="C5" s="84"/>
      <c r="D5" s="1"/>
      <c r="E5" s="107" t="s">
        <v>29</v>
      </c>
      <c r="F5" s="82"/>
      <c r="G5" s="84"/>
      <c r="H5" s="1"/>
      <c r="I5" s="1"/>
    </row>
    <row r="6" spans="1:9" x14ac:dyDescent="0.2">
      <c r="A6" s="108" t="s">
        <v>7</v>
      </c>
      <c r="B6" s="1"/>
      <c r="C6" s="86"/>
      <c r="D6" s="1"/>
      <c r="E6" s="108" t="s">
        <v>30</v>
      </c>
      <c r="F6" s="1"/>
      <c r="G6" s="86"/>
      <c r="H6" s="1"/>
      <c r="I6" s="1"/>
    </row>
    <row r="7" spans="1:9" x14ac:dyDescent="0.2">
      <c r="A7" s="108" t="s">
        <v>8</v>
      </c>
      <c r="B7" s="1"/>
      <c r="C7" s="86">
        <v>62</v>
      </c>
      <c r="D7" s="1"/>
      <c r="E7" s="108"/>
      <c r="F7" s="1" t="s">
        <v>31</v>
      </c>
      <c r="G7" s="86">
        <v>5</v>
      </c>
      <c r="H7" s="1"/>
      <c r="I7" s="1"/>
    </row>
    <row r="8" spans="1:9" x14ac:dyDescent="0.2">
      <c r="A8" s="108" t="s">
        <v>9</v>
      </c>
      <c r="B8" s="1"/>
      <c r="C8" s="86">
        <v>7</v>
      </c>
      <c r="D8" s="1"/>
      <c r="E8" s="108"/>
      <c r="F8" s="1" t="s">
        <v>32</v>
      </c>
      <c r="G8" s="86">
        <v>20</v>
      </c>
      <c r="H8" s="1"/>
      <c r="I8" s="1"/>
    </row>
    <row r="9" spans="1:9" x14ac:dyDescent="0.2">
      <c r="A9" s="108"/>
      <c r="B9" s="1" t="s">
        <v>5</v>
      </c>
      <c r="C9" s="112">
        <f>SUM(C7:C8)</f>
        <v>69</v>
      </c>
      <c r="D9" s="1"/>
      <c r="E9" s="110"/>
      <c r="F9" s="72" t="s">
        <v>5</v>
      </c>
      <c r="G9" s="114">
        <f>SUM(G7:G8)</f>
        <v>25</v>
      </c>
      <c r="H9" s="1"/>
      <c r="I9" s="1"/>
    </row>
    <row r="10" spans="1:9" x14ac:dyDescent="0.2">
      <c r="A10" s="108" t="s">
        <v>10</v>
      </c>
      <c r="B10" s="1"/>
      <c r="C10" s="86"/>
      <c r="D10" s="1"/>
      <c r="E10" s="108" t="s">
        <v>33</v>
      </c>
      <c r="F10" s="1"/>
      <c r="G10" s="86"/>
      <c r="H10" s="1"/>
      <c r="I10" s="1"/>
    </row>
    <row r="11" spans="1:9" x14ac:dyDescent="0.2">
      <c r="A11" s="108" t="s">
        <v>8</v>
      </c>
      <c r="B11" s="1"/>
      <c r="C11" s="119">
        <v>381</v>
      </c>
      <c r="D11" s="1"/>
      <c r="E11" s="108"/>
      <c r="F11" s="1" t="s">
        <v>34</v>
      </c>
      <c r="G11" s="86">
        <v>6</v>
      </c>
      <c r="H11" s="1"/>
      <c r="I11" s="1"/>
    </row>
    <row r="12" spans="1:9" x14ac:dyDescent="0.2">
      <c r="A12" s="108" t="s">
        <v>9</v>
      </c>
      <c r="B12" s="1"/>
      <c r="C12" s="86">
        <v>207</v>
      </c>
      <c r="D12" s="1"/>
      <c r="E12" s="108"/>
      <c r="F12" s="1" t="s">
        <v>32</v>
      </c>
      <c r="G12" s="86">
        <v>39</v>
      </c>
      <c r="H12" s="1"/>
      <c r="I12" s="1"/>
    </row>
    <row r="13" spans="1:9" x14ac:dyDescent="0.2">
      <c r="A13" s="108"/>
      <c r="B13" s="1" t="s">
        <v>5</v>
      </c>
      <c r="C13" s="115">
        <f>SUM(C11:C12)</f>
        <v>588</v>
      </c>
      <c r="D13" s="1"/>
      <c r="E13" s="108"/>
      <c r="F13" s="144" t="s">
        <v>664</v>
      </c>
      <c r="G13" s="86">
        <v>47</v>
      </c>
      <c r="H13" s="1"/>
      <c r="I13" s="1"/>
    </row>
    <row r="14" spans="1:9" x14ac:dyDescent="0.2">
      <c r="A14" s="110"/>
      <c r="B14" s="72" t="s">
        <v>5</v>
      </c>
      <c r="C14" s="115">
        <f>C9+C13</f>
        <v>657</v>
      </c>
      <c r="D14" s="1"/>
      <c r="E14" s="110"/>
      <c r="F14" s="72" t="s">
        <v>5</v>
      </c>
      <c r="G14" s="114">
        <f>SUM(G11:G13)</f>
        <v>92</v>
      </c>
      <c r="H14" s="1"/>
      <c r="I14" s="1"/>
    </row>
    <row r="15" spans="1:9" ht="15" x14ac:dyDescent="0.25">
      <c r="A15" s="108"/>
      <c r="B15" s="1"/>
      <c r="C15" s="86"/>
      <c r="D15" s="1"/>
      <c r="E15" s="111" t="s">
        <v>35</v>
      </c>
      <c r="F15" s="1"/>
      <c r="G15" s="86"/>
      <c r="H15" s="1"/>
      <c r="I15" s="1"/>
    </row>
    <row r="16" spans="1:9" ht="15" x14ac:dyDescent="0.25">
      <c r="A16" s="111" t="s">
        <v>11</v>
      </c>
      <c r="B16" s="1"/>
      <c r="C16" s="86"/>
      <c r="D16" s="1"/>
      <c r="E16" s="108" t="s">
        <v>36</v>
      </c>
      <c r="F16" s="1"/>
      <c r="G16" s="86">
        <v>1</v>
      </c>
      <c r="H16" s="1"/>
      <c r="I16" s="1"/>
    </row>
    <row r="17" spans="1:9" x14ac:dyDescent="0.2">
      <c r="A17" s="108" t="s">
        <v>7</v>
      </c>
      <c r="B17" s="1"/>
      <c r="C17" s="86">
        <v>51</v>
      </c>
      <c r="D17" s="1"/>
      <c r="E17" s="108" t="s">
        <v>37</v>
      </c>
      <c r="F17" s="1"/>
      <c r="G17" s="86">
        <v>130</v>
      </c>
      <c r="H17" s="1"/>
      <c r="I17" s="1"/>
    </row>
    <row r="18" spans="1:9" x14ac:dyDescent="0.2">
      <c r="A18" s="108" t="s">
        <v>12</v>
      </c>
      <c r="B18" s="1"/>
      <c r="C18" s="86">
        <v>58</v>
      </c>
      <c r="D18" s="1"/>
      <c r="E18" s="108" t="s">
        <v>38</v>
      </c>
      <c r="F18" s="1"/>
      <c r="G18" s="86">
        <v>65</v>
      </c>
      <c r="H18" s="1"/>
      <c r="I18" s="1"/>
    </row>
    <row r="19" spans="1:9" x14ac:dyDescent="0.2">
      <c r="A19" s="108" t="s">
        <v>13</v>
      </c>
      <c r="B19" s="1"/>
      <c r="C19" s="86">
        <v>125</v>
      </c>
      <c r="D19" s="1"/>
      <c r="E19" s="108" t="s">
        <v>39</v>
      </c>
      <c r="F19" s="1"/>
      <c r="G19" s="86">
        <v>33</v>
      </c>
      <c r="H19" s="1"/>
      <c r="I19" s="1"/>
    </row>
    <row r="20" spans="1:9" x14ac:dyDescent="0.2">
      <c r="A20" s="108" t="s">
        <v>14</v>
      </c>
      <c r="B20" s="1"/>
      <c r="C20" s="86">
        <v>81</v>
      </c>
      <c r="D20" s="1"/>
      <c r="E20" s="108" t="s">
        <v>509</v>
      </c>
      <c r="F20" s="1"/>
      <c r="G20" s="86">
        <v>42</v>
      </c>
      <c r="H20" s="1"/>
      <c r="I20" s="1"/>
    </row>
    <row r="21" spans="1:9" x14ac:dyDescent="0.2">
      <c r="A21" s="110"/>
      <c r="B21" s="72" t="s">
        <v>5</v>
      </c>
      <c r="C21" s="115">
        <f>SUM(C17:C20)</f>
        <v>315</v>
      </c>
      <c r="D21" s="1"/>
      <c r="E21" s="108" t="s">
        <v>40</v>
      </c>
      <c r="F21" s="1"/>
      <c r="G21" s="86">
        <v>2</v>
      </c>
      <c r="H21" s="1"/>
      <c r="I21" s="1"/>
    </row>
    <row r="22" spans="1:9" x14ac:dyDescent="0.2">
      <c r="A22" s="108"/>
      <c r="B22" s="1"/>
      <c r="C22" s="86"/>
      <c r="D22" s="1"/>
      <c r="E22" s="108" t="s">
        <v>405</v>
      </c>
      <c r="F22" s="1"/>
      <c r="G22" s="86">
        <v>0</v>
      </c>
      <c r="H22" s="1"/>
      <c r="I22" s="1"/>
    </row>
    <row r="23" spans="1:9" ht="15" x14ac:dyDescent="0.25">
      <c r="A23" s="111" t="s">
        <v>15</v>
      </c>
      <c r="B23" s="1"/>
      <c r="C23" s="86"/>
      <c r="D23" s="1"/>
      <c r="E23" s="108" t="s">
        <v>525</v>
      </c>
      <c r="F23" s="1"/>
      <c r="G23" s="86">
        <v>231</v>
      </c>
      <c r="H23" s="1"/>
      <c r="I23" s="1"/>
    </row>
    <row r="24" spans="1:9" x14ac:dyDescent="0.2">
      <c r="A24" s="108" t="s">
        <v>7</v>
      </c>
      <c r="B24" s="1"/>
      <c r="C24" s="86">
        <v>234</v>
      </c>
      <c r="D24" s="1"/>
      <c r="E24" s="108" t="s">
        <v>41</v>
      </c>
      <c r="F24" s="1"/>
      <c r="G24" s="86">
        <v>123</v>
      </c>
      <c r="H24" s="1"/>
      <c r="I24" s="1"/>
    </row>
    <row r="25" spans="1:9" x14ac:dyDescent="0.2">
      <c r="A25" s="108" t="s">
        <v>12</v>
      </c>
      <c r="B25" s="1"/>
      <c r="C25" s="86">
        <v>216</v>
      </c>
      <c r="D25" s="1"/>
      <c r="E25" s="108" t="s">
        <v>42</v>
      </c>
      <c r="F25" s="1"/>
      <c r="G25" s="86">
        <v>0</v>
      </c>
      <c r="H25" s="1"/>
      <c r="I25" s="1"/>
    </row>
    <row r="26" spans="1:9" x14ac:dyDescent="0.2">
      <c r="A26" s="108" t="s">
        <v>13</v>
      </c>
      <c r="B26" s="1"/>
      <c r="C26" s="119">
        <v>542</v>
      </c>
      <c r="D26" s="1"/>
      <c r="E26" s="108" t="s">
        <v>58</v>
      </c>
      <c r="F26" s="1"/>
      <c r="G26" s="86">
        <v>2</v>
      </c>
      <c r="H26" s="1"/>
      <c r="I26" s="1"/>
    </row>
    <row r="27" spans="1:9" x14ac:dyDescent="0.2">
      <c r="A27" s="108" t="s">
        <v>14</v>
      </c>
      <c r="B27" s="1"/>
      <c r="C27" s="119">
        <v>539</v>
      </c>
      <c r="D27" s="1"/>
      <c r="E27" s="108" t="s">
        <v>43</v>
      </c>
      <c r="F27" s="1"/>
      <c r="G27" s="86">
        <v>12</v>
      </c>
      <c r="H27" s="1"/>
      <c r="I27" s="1"/>
    </row>
    <row r="28" spans="1:9" x14ac:dyDescent="0.2">
      <c r="A28" s="110"/>
      <c r="B28" s="72" t="s">
        <v>5</v>
      </c>
      <c r="C28" s="115">
        <f>SUM(C24:C27)</f>
        <v>1531</v>
      </c>
      <c r="D28" s="1"/>
      <c r="E28" s="108" t="s">
        <v>44</v>
      </c>
      <c r="F28" s="1"/>
      <c r="G28" s="86">
        <v>414</v>
      </c>
      <c r="H28" s="1"/>
      <c r="I28" s="1"/>
    </row>
    <row r="29" spans="1:9" x14ac:dyDescent="0.2">
      <c r="A29" s="108"/>
      <c r="B29" s="1"/>
      <c r="C29" s="86"/>
      <c r="D29" s="1"/>
      <c r="E29" s="108" t="s">
        <v>45</v>
      </c>
      <c r="F29" s="1"/>
      <c r="G29" s="86">
        <v>13</v>
      </c>
      <c r="H29" s="1"/>
      <c r="I29" s="1"/>
    </row>
    <row r="30" spans="1:9" ht="15" x14ac:dyDescent="0.25">
      <c r="A30" s="111" t="s">
        <v>16</v>
      </c>
      <c r="B30" s="1"/>
      <c r="C30" s="86"/>
      <c r="D30" s="1"/>
      <c r="E30" s="108" t="s">
        <v>46</v>
      </c>
      <c r="F30" s="1"/>
      <c r="G30" s="86">
        <v>568</v>
      </c>
      <c r="H30" s="1"/>
      <c r="I30" s="1"/>
    </row>
    <row r="31" spans="1:9" x14ac:dyDescent="0.2">
      <c r="A31" s="108" t="s">
        <v>17</v>
      </c>
      <c r="B31" s="1"/>
      <c r="C31" s="86">
        <v>15</v>
      </c>
      <c r="D31" s="1"/>
      <c r="E31" s="108" t="s">
        <v>47</v>
      </c>
      <c r="F31" s="1"/>
      <c r="G31" s="86">
        <v>431</v>
      </c>
      <c r="H31" s="1"/>
      <c r="I31" s="1"/>
    </row>
    <row r="32" spans="1:9" x14ac:dyDescent="0.2">
      <c r="A32" s="108" t="s">
        <v>647</v>
      </c>
      <c r="B32" s="1"/>
      <c r="C32" s="86">
        <v>1</v>
      </c>
      <c r="D32" s="1"/>
      <c r="E32" s="108" t="s">
        <v>406</v>
      </c>
      <c r="F32" s="1"/>
      <c r="G32" s="86">
        <v>0</v>
      </c>
      <c r="H32" s="1"/>
      <c r="I32" s="1"/>
    </row>
    <row r="33" spans="1:9" x14ac:dyDescent="0.2">
      <c r="A33" s="108"/>
      <c r="B33" s="1" t="s">
        <v>18</v>
      </c>
      <c r="C33" s="86">
        <v>0</v>
      </c>
      <c r="D33" s="1"/>
      <c r="E33" s="108" t="s">
        <v>407</v>
      </c>
      <c r="F33" s="1"/>
      <c r="G33" s="86">
        <v>0</v>
      </c>
      <c r="H33" s="1"/>
      <c r="I33" s="1"/>
    </row>
    <row r="34" spans="1:9" x14ac:dyDescent="0.2">
      <c r="A34" s="108"/>
      <c r="B34" s="1" t="s">
        <v>19</v>
      </c>
      <c r="C34" s="86">
        <v>0</v>
      </c>
      <c r="D34" s="1"/>
      <c r="E34" s="108" t="s">
        <v>48</v>
      </c>
      <c r="F34" s="1"/>
      <c r="G34" s="86">
        <v>14</v>
      </c>
      <c r="H34" s="1"/>
      <c r="I34" s="1"/>
    </row>
    <row r="35" spans="1:9" x14ac:dyDescent="0.2">
      <c r="A35" s="108"/>
      <c r="B35" s="1" t="s">
        <v>20</v>
      </c>
      <c r="C35" s="86">
        <v>10</v>
      </c>
      <c r="D35" s="1"/>
      <c r="E35" s="108" t="s">
        <v>410</v>
      </c>
      <c r="F35" s="1"/>
      <c r="G35" s="86">
        <v>20</v>
      </c>
      <c r="H35" s="1"/>
      <c r="I35" s="1"/>
    </row>
    <row r="36" spans="1:9" x14ac:dyDescent="0.2">
      <c r="A36" s="108"/>
      <c r="B36" s="1" t="s">
        <v>545</v>
      </c>
      <c r="C36" s="132">
        <v>0</v>
      </c>
      <c r="D36" s="1"/>
      <c r="E36" s="108" t="s">
        <v>49</v>
      </c>
      <c r="F36" s="1"/>
      <c r="G36" s="86">
        <v>5</v>
      </c>
      <c r="H36" s="1"/>
      <c r="I36" s="1"/>
    </row>
    <row r="37" spans="1:9" x14ac:dyDescent="0.2">
      <c r="A37" s="108"/>
      <c r="B37" s="72" t="s">
        <v>5</v>
      </c>
      <c r="C37" s="115">
        <f>SUM(C31:C36)</f>
        <v>26</v>
      </c>
      <c r="D37" s="1"/>
      <c r="E37" s="108" t="s">
        <v>50</v>
      </c>
      <c r="F37" s="1"/>
      <c r="G37" s="86">
        <v>117</v>
      </c>
      <c r="H37" s="1"/>
      <c r="I37" s="1"/>
    </row>
    <row r="38" spans="1:9" x14ac:dyDescent="0.2">
      <c r="A38" s="108"/>
      <c r="B38" s="1"/>
      <c r="C38" s="86"/>
      <c r="D38" s="1"/>
      <c r="E38" s="108" t="s">
        <v>51</v>
      </c>
      <c r="F38" s="1"/>
      <c r="G38" s="86">
        <v>12</v>
      </c>
      <c r="H38" s="1"/>
      <c r="I38" s="1"/>
    </row>
    <row r="39" spans="1:9" ht="15" x14ac:dyDescent="0.25">
      <c r="A39" s="111" t="s">
        <v>21</v>
      </c>
      <c r="B39" s="1"/>
      <c r="C39" s="116" t="s">
        <v>436</v>
      </c>
      <c r="D39" s="1"/>
      <c r="E39" s="108" t="s">
        <v>408</v>
      </c>
      <c r="F39" s="1"/>
      <c r="G39" s="86">
        <v>0</v>
      </c>
      <c r="H39" s="1"/>
      <c r="I39" s="1"/>
    </row>
    <row r="40" spans="1:9" x14ac:dyDescent="0.2">
      <c r="A40" s="108" t="s">
        <v>22</v>
      </c>
      <c r="B40" s="1"/>
      <c r="C40" s="86">
        <v>15</v>
      </c>
      <c r="D40" s="1"/>
      <c r="E40" s="108" t="s">
        <v>52</v>
      </c>
      <c r="F40" s="1"/>
      <c r="G40" s="86">
        <v>28</v>
      </c>
      <c r="H40" s="1"/>
      <c r="I40" s="1"/>
    </row>
    <row r="41" spans="1:9" x14ac:dyDescent="0.2">
      <c r="A41" s="108" t="s">
        <v>23</v>
      </c>
      <c r="B41" s="1"/>
      <c r="C41" s="86">
        <v>6</v>
      </c>
      <c r="D41" s="1"/>
      <c r="E41" s="108" t="s">
        <v>53</v>
      </c>
      <c r="F41" s="1"/>
      <c r="G41" s="86">
        <v>25</v>
      </c>
      <c r="H41" s="1"/>
      <c r="I41" s="1"/>
    </row>
    <row r="42" spans="1:9" x14ac:dyDescent="0.2">
      <c r="A42" s="110"/>
      <c r="B42" s="72" t="s">
        <v>5</v>
      </c>
      <c r="C42" s="115">
        <f>SUM(C40:C41)</f>
        <v>21</v>
      </c>
      <c r="D42" s="1"/>
      <c r="E42" s="108" t="s">
        <v>391</v>
      </c>
      <c r="F42" s="1"/>
      <c r="G42" s="86">
        <v>0</v>
      </c>
      <c r="H42" s="1"/>
      <c r="I42" s="1"/>
    </row>
    <row r="43" spans="1:9" x14ac:dyDescent="0.2">
      <c r="A43" s="108"/>
      <c r="B43" s="1"/>
      <c r="C43" s="86"/>
      <c r="D43" s="1"/>
      <c r="E43" s="108" t="s">
        <v>54</v>
      </c>
      <c r="F43" s="1"/>
      <c r="G43" s="86">
        <v>4</v>
      </c>
      <c r="H43" s="1"/>
      <c r="I43" s="1"/>
    </row>
    <row r="44" spans="1:9" ht="15" x14ac:dyDescent="0.25">
      <c r="A44" s="111" t="s">
        <v>24</v>
      </c>
      <c r="B44" s="1"/>
      <c r="C44" s="86"/>
      <c r="D44" s="1"/>
      <c r="E44" s="108" t="s">
        <v>55</v>
      </c>
      <c r="F44" s="1"/>
      <c r="G44" s="141">
        <v>41</v>
      </c>
      <c r="H44" s="1"/>
      <c r="I44" s="1"/>
    </row>
    <row r="45" spans="1:9" x14ac:dyDescent="0.2">
      <c r="A45" s="108" t="s">
        <v>25</v>
      </c>
      <c r="B45" s="1"/>
      <c r="C45" s="86">
        <v>84</v>
      </c>
      <c r="D45" s="72"/>
      <c r="E45" s="108" t="s">
        <v>56</v>
      </c>
      <c r="F45" s="1"/>
      <c r="G45" s="141">
        <v>6</v>
      </c>
      <c r="H45" s="1"/>
      <c r="I45" s="1"/>
    </row>
    <row r="46" spans="1:9" x14ac:dyDescent="0.2">
      <c r="A46" s="108" t="s">
        <v>513</v>
      </c>
      <c r="B46" s="1"/>
      <c r="C46" s="86">
        <v>3</v>
      </c>
      <c r="D46" s="72"/>
      <c r="E46" s="108" t="s">
        <v>57</v>
      </c>
      <c r="F46" s="1"/>
      <c r="G46" s="141">
        <v>187</v>
      </c>
      <c r="H46" s="1"/>
      <c r="I46" s="1"/>
    </row>
    <row r="47" spans="1:9" x14ac:dyDescent="0.2">
      <c r="A47" s="108" t="s">
        <v>512</v>
      </c>
      <c r="B47" s="1"/>
      <c r="C47" s="86">
        <v>3</v>
      </c>
      <c r="D47" s="72"/>
      <c r="E47" s="108" t="s">
        <v>409</v>
      </c>
      <c r="F47" s="72"/>
      <c r="G47" s="141">
        <v>197</v>
      </c>
      <c r="H47" s="1"/>
      <c r="I47" s="1"/>
    </row>
    <row r="48" spans="1:9" x14ac:dyDescent="0.2">
      <c r="A48" s="108" t="s">
        <v>432</v>
      </c>
      <c r="B48" s="1"/>
      <c r="C48" s="86">
        <v>8</v>
      </c>
      <c r="D48" s="72"/>
      <c r="E48" s="108" t="s">
        <v>551</v>
      </c>
      <c r="F48" s="1"/>
      <c r="G48" s="86">
        <v>0</v>
      </c>
      <c r="H48" s="1"/>
      <c r="I48" s="1"/>
    </row>
    <row r="49" spans="1:9" x14ac:dyDescent="0.2">
      <c r="A49" s="108" t="s">
        <v>511</v>
      </c>
      <c r="B49" s="1"/>
      <c r="C49" s="86">
        <v>16</v>
      </c>
      <c r="D49" s="72"/>
      <c r="E49" s="108" t="s">
        <v>552</v>
      </c>
      <c r="F49" s="72"/>
      <c r="G49" s="141">
        <v>20</v>
      </c>
      <c r="H49" s="1"/>
      <c r="I49" s="1"/>
    </row>
    <row r="50" spans="1:9" x14ac:dyDescent="0.2">
      <c r="A50" s="108"/>
      <c r="B50" s="72" t="s">
        <v>5</v>
      </c>
      <c r="C50" s="115">
        <f>SUM(C45:C49)</f>
        <v>114</v>
      </c>
      <c r="D50" s="72"/>
      <c r="E50" s="108" t="s">
        <v>627</v>
      </c>
      <c r="F50" s="72"/>
      <c r="G50" s="86">
        <v>10</v>
      </c>
      <c r="H50" s="1"/>
      <c r="I50" s="1"/>
    </row>
    <row r="51" spans="1:9" x14ac:dyDescent="0.2">
      <c r="A51" s="108"/>
      <c r="B51" s="72"/>
      <c r="C51" s="115"/>
      <c r="D51" s="72"/>
      <c r="E51" s="108" t="s">
        <v>676</v>
      </c>
      <c r="F51" s="1"/>
      <c r="G51" s="86">
        <v>7</v>
      </c>
      <c r="H51" s="1"/>
      <c r="I51" s="1"/>
    </row>
    <row r="52" spans="1:9" x14ac:dyDescent="0.2">
      <c r="A52" s="108"/>
      <c r="B52" s="1"/>
      <c r="C52" s="86"/>
      <c r="D52" s="72"/>
      <c r="E52" s="108"/>
      <c r="F52" s="72" t="s">
        <v>5</v>
      </c>
      <c r="G52" s="115">
        <f>SUM(G16:G51)</f>
        <v>2760</v>
      </c>
      <c r="H52" s="1"/>
      <c r="I52" s="1"/>
    </row>
    <row r="53" spans="1:9" ht="15" x14ac:dyDescent="0.25">
      <c r="A53" s="111" t="s">
        <v>26</v>
      </c>
      <c r="B53" s="1"/>
      <c r="C53" s="86"/>
      <c r="D53" s="72"/>
      <c r="E53" s="108"/>
      <c r="F53" s="1"/>
      <c r="G53" s="119"/>
      <c r="H53" s="1"/>
      <c r="I53" s="1"/>
    </row>
    <row r="54" spans="1:9" x14ac:dyDescent="0.2">
      <c r="A54" s="108" t="s">
        <v>27</v>
      </c>
      <c r="B54" s="1"/>
      <c r="C54" s="86">
        <v>3</v>
      </c>
      <c r="D54" s="72"/>
      <c r="E54" s="264" t="s">
        <v>671</v>
      </c>
      <c r="F54" s="1"/>
      <c r="G54" s="86"/>
      <c r="H54" s="1"/>
      <c r="I54" s="1"/>
    </row>
    <row r="55" spans="1:9" ht="14.25" x14ac:dyDescent="0.2">
      <c r="A55" s="108" t="s">
        <v>28</v>
      </c>
      <c r="B55" s="1"/>
      <c r="C55" s="86">
        <v>1</v>
      </c>
      <c r="D55" s="1"/>
      <c r="E55" s="263" t="s">
        <v>59</v>
      </c>
      <c r="F55" s="1"/>
      <c r="G55" s="86">
        <v>0</v>
      </c>
      <c r="H55" s="1"/>
      <c r="I55" s="1"/>
    </row>
    <row r="56" spans="1:9" x14ac:dyDescent="0.2">
      <c r="A56" s="108" t="s">
        <v>13</v>
      </c>
      <c r="B56" s="1"/>
      <c r="C56" s="86">
        <v>2</v>
      </c>
      <c r="D56" s="1"/>
      <c r="E56" s="261" t="s">
        <v>670</v>
      </c>
      <c r="F56" s="1"/>
      <c r="G56" s="86">
        <v>164</v>
      </c>
      <c r="H56" s="1"/>
      <c r="I56" s="1"/>
    </row>
    <row r="57" spans="1:9" x14ac:dyDescent="0.2">
      <c r="A57" s="108" t="s">
        <v>14</v>
      </c>
      <c r="B57" s="1"/>
      <c r="C57" s="86">
        <v>2</v>
      </c>
      <c r="D57" s="1"/>
      <c r="E57" s="110"/>
      <c r="F57" s="72" t="s">
        <v>5</v>
      </c>
      <c r="G57" s="114">
        <f>SUM(G55:G56)</f>
        <v>164</v>
      </c>
      <c r="H57" s="1"/>
      <c r="I57" s="1"/>
    </row>
    <row r="58" spans="1:9" x14ac:dyDescent="0.2">
      <c r="A58" s="110"/>
      <c r="B58" s="72" t="s">
        <v>5</v>
      </c>
      <c r="C58" s="115">
        <f>SUM(C54:C57)</f>
        <v>8</v>
      </c>
      <c r="D58" s="1"/>
      <c r="E58" s="108"/>
      <c r="F58" s="1"/>
      <c r="G58" s="119"/>
      <c r="H58" s="1"/>
      <c r="I58" s="1"/>
    </row>
    <row r="59" spans="1:9" ht="15" x14ac:dyDescent="0.25">
      <c r="A59" s="253" t="s">
        <v>665</v>
      </c>
      <c r="B59" s="265"/>
      <c r="C59" s="86"/>
      <c r="D59" s="1"/>
      <c r="E59" s="111" t="s">
        <v>60</v>
      </c>
      <c r="F59" s="90"/>
      <c r="G59" s="116"/>
      <c r="H59" s="1"/>
      <c r="I59" s="1"/>
    </row>
    <row r="60" spans="1:9" x14ac:dyDescent="0.2">
      <c r="A60" s="254" t="s">
        <v>666</v>
      </c>
      <c r="B60" s="1"/>
      <c r="C60" s="86"/>
      <c r="D60" s="1"/>
      <c r="E60" s="108" t="s">
        <v>61</v>
      </c>
      <c r="F60" s="1"/>
      <c r="G60" s="86">
        <v>14</v>
      </c>
      <c r="H60" s="1"/>
      <c r="I60" s="1"/>
    </row>
    <row r="61" spans="1:9" x14ac:dyDescent="0.2">
      <c r="A61" s="255" t="s">
        <v>667</v>
      </c>
      <c r="B61" s="1"/>
      <c r="C61" s="86"/>
      <c r="D61" s="1"/>
      <c r="E61" s="108" t="s">
        <v>62</v>
      </c>
      <c r="F61" s="1"/>
      <c r="G61" s="86">
        <v>13</v>
      </c>
      <c r="H61" s="1"/>
      <c r="I61" s="1"/>
    </row>
    <row r="62" spans="1:9" x14ac:dyDescent="0.2">
      <c r="A62" s="255"/>
      <c r="B62" s="72" t="s">
        <v>639</v>
      </c>
      <c r="C62" s="86">
        <f>SUM(C60:C61)</f>
        <v>0</v>
      </c>
      <c r="D62" s="1"/>
      <c r="E62" s="108" t="s">
        <v>63</v>
      </c>
      <c r="F62" s="1"/>
      <c r="G62" s="86">
        <v>58</v>
      </c>
      <c r="H62" s="1"/>
      <c r="I62" s="1"/>
    </row>
    <row r="63" spans="1:9" x14ac:dyDescent="0.2">
      <c r="A63" s="105"/>
      <c r="B63" s="88"/>
      <c r="C63" s="89"/>
      <c r="D63" s="1"/>
      <c r="E63" s="113"/>
      <c r="F63" s="100" t="s">
        <v>5</v>
      </c>
      <c r="G63" s="117">
        <f>SUM(G60:G62)</f>
        <v>85</v>
      </c>
    </row>
    <row r="71" spans="6:6" x14ac:dyDescent="0.2">
      <c r="F71" s="5"/>
    </row>
    <row r="72" spans="6:6" x14ac:dyDescent="0.2">
      <c r="F72" s="5"/>
    </row>
    <row r="73" spans="6:6" x14ac:dyDescent="0.2">
      <c r="F73" s="5"/>
    </row>
    <row r="74" spans="6:6" x14ac:dyDescent="0.2">
      <c r="F74" s="5"/>
    </row>
    <row r="75" spans="6:6" x14ac:dyDescent="0.2">
      <c r="F75" s="5"/>
    </row>
    <row r="76" spans="6:6" x14ac:dyDescent="0.2">
      <c r="F76" s="5"/>
    </row>
    <row r="77" spans="6:6" x14ac:dyDescent="0.2">
      <c r="F77" s="5"/>
    </row>
    <row r="78" spans="6:6" x14ac:dyDescent="0.2">
      <c r="F78" s="5"/>
    </row>
    <row r="79" spans="6:6" x14ac:dyDescent="0.2">
      <c r="F79" s="5"/>
    </row>
    <row r="80" spans="6:6" x14ac:dyDescent="0.2">
      <c r="F80" s="5"/>
    </row>
    <row r="81" spans="6:6" x14ac:dyDescent="0.2">
      <c r="F81" s="5"/>
    </row>
    <row r="82" spans="6:6" x14ac:dyDescent="0.2">
      <c r="F82" s="5"/>
    </row>
    <row r="83" spans="6:6" x14ac:dyDescent="0.2">
      <c r="F83" s="5"/>
    </row>
    <row r="84" spans="6:6" x14ac:dyDescent="0.2">
      <c r="F84" s="5"/>
    </row>
    <row r="85" spans="6:6" x14ac:dyDescent="0.2">
      <c r="F85" s="5"/>
    </row>
    <row r="86" spans="6:6" x14ac:dyDescent="0.2">
      <c r="F86" s="5"/>
    </row>
    <row r="87" spans="6:6" x14ac:dyDescent="0.2">
      <c r="F87" s="5"/>
    </row>
    <row r="88" spans="6:6" x14ac:dyDescent="0.2">
      <c r="F88" s="5"/>
    </row>
    <row r="89" spans="6:6" x14ac:dyDescent="0.2">
      <c r="F89" s="5"/>
    </row>
    <row r="90" spans="6:6" x14ac:dyDescent="0.2">
      <c r="F90" s="5"/>
    </row>
    <row r="91" spans="6:6" x14ac:dyDescent="0.2">
      <c r="F91" s="5"/>
    </row>
    <row r="92" spans="6:6" x14ac:dyDescent="0.2">
      <c r="F92" s="5"/>
    </row>
    <row r="93" spans="6:6" x14ac:dyDescent="0.2">
      <c r="F93" s="5"/>
    </row>
    <row r="94" spans="6:6" x14ac:dyDescent="0.2">
      <c r="F94" s="5"/>
    </row>
    <row r="95" spans="6:6" x14ac:dyDescent="0.2">
      <c r="F95" s="5"/>
    </row>
    <row r="96" spans="6:6" x14ac:dyDescent="0.2">
      <c r="F96" s="5"/>
    </row>
    <row r="97" spans="4:7" x14ac:dyDescent="0.2">
      <c r="F97" s="5"/>
    </row>
    <row r="98" spans="4:7" x14ac:dyDescent="0.2">
      <c r="F98" s="5"/>
    </row>
    <row r="99" spans="4:7" x14ac:dyDescent="0.2">
      <c r="F99" s="5"/>
    </row>
    <row r="100" spans="4:7" x14ac:dyDescent="0.2">
      <c r="E100" s="2"/>
      <c r="F100" s="3"/>
    </row>
    <row r="101" spans="4:7" x14ac:dyDescent="0.2">
      <c r="E101" s="2"/>
      <c r="F101" s="3"/>
    </row>
    <row r="108" spans="4:7" x14ac:dyDescent="0.2">
      <c r="F108" s="2"/>
      <c r="G108" s="3"/>
    </row>
    <row r="109" spans="4:7" x14ac:dyDescent="0.2">
      <c r="D109" s="4"/>
      <c r="E109" s="4"/>
      <c r="F109" s="4"/>
      <c r="G109" s="62"/>
    </row>
  </sheetData>
  <phoneticPr fontId="0" type="noConversion"/>
  <printOptions horizontalCentered="1"/>
  <pageMargins left="1" right="0.5" top="0.65" bottom="0.484251969" header="0.261811024" footer="0.261811024"/>
  <pageSetup paperSize="9" scale="9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3"/>
  <sheetViews>
    <sheetView view="pageBreakPreview" topLeftCell="A2" zoomScale="60" zoomScaleNormal="100" workbookViewId="0">
      <selection activeCell="C37" sqref="C37"/>
    </sheetView>
  </sheetViews>
  <sheetFormatPr defaultRowHeight="12.75" x14ac:dyDescent="0.2"/>
  <cols>
    <col min="1" max="1" width="17" customWidth="1"/>
    <col min="2" max="2" width="13.7109375" customWidth="1"/>
    <col min="3" max="4" width="7.7109375" customWidth="1"/>
    <col min="5" max="5" width="18.140625" style="64" customWidth="1"/>
    <col min="6" max="6" width="13.7109375" customWidth="1"/>
    <col min="7" max="7" width="7.7109375" style="5" customWidth="1"/>
  </cols>
  <sheetData>
    <row r="1" spans="1:7" ht="15.75" x14ac:dyDescent="0.25">
      <c r="A1" s="37" t="s">
        <v>0</v>
      </c>
      <c r="B1" s="37"/>
      <c r="C1" s="37"/>
      <c r="D1" s="37"/>
      <c r="E1" s="37"/>
      <c r="F1" s="37"/>
      <c r="G1" s="60"/>
    </row>
    <row r="2" spans="1:7" ht="15.75" x14ac:dyDescent="0.25">
      <c r="A2" s="37" t="s">
        <v>674</v>
      </c>
      <c r="B2" s="37"/>
      <c r="C2" s="37"/>
      <c r="D2" s="37"/>
      <c r="E2" s="37"/>
      <c r="F2" s="37"/>
      <c r="G2" s="60"/>
    </row>
    <row r="3" spans="1:7" ht="15.75" x14ac:dyDescent="0.25">
      <c r="A3" s="38" t="s">
        <v>682</v>
      </c>
      <c r="B3" s="38"/>
      <c r="C3" s="38"/>
      <c r="D3" s="38"/>
      <c r="E3" s="38"/>
      <c r="F3" s="38"/>
      <c r="G3" s="63"/>
    </row>
    <row r="4" spans="1:7" ht="14.1" customHeight="1" x14ac:dyDescent="0.2">
      <c r="E4"/>
    </row>
    <row r="5" spans="1:7" ht="15" x14ac:dyDescent="0.25">
      <c r="A5" s="107" t="s">
        <v>6</v>
      </c>
      <c r="B5" s="82"/>
      <c r="C5" s="84"/>
      <c r="D5" s="1"/>
      <c r="E5" s="107" t="s">
        <v>29</v>
      </c>
      <c r="F5" s="82"/>
      <c r="G5" s="84"/>
    </row>
    <row r="6" spans="1:7" x14ac:dyDescent="0.2">
      <c r="A6" s="108" t="s">
        <v>7</v>
      </c>
      <c r="B6" s="1"/>
      <c r="C6" s="86"/>
      <c r="D6" s="1"/>
      <c r="E6" s="108" t="s">
        <v>30</v>
      </c>
      <c r="F6" s="1"/>
      <c r="G6" s="86"/>
    </row>
    <row r="7" spans="1:7" x14ac:dyDescent="0.2">
      <c r="A7" s="108" t="s">
        <v>8</v>
      </c>
      <c r="B7" s="1"/>
      <c r="C7" s="86">
        <v>67</v>
      </c>
      <c r="D7" s="1"/>
      <c r="E7" s="108"/>
      <c r="F7" s="1" t="s">
        <v>31</v>
      </c>
      <c r="G7" s="86">
        <v>9</v>
      </c>
    </row>
    <row r="8" spans="1:7" x14ac:dyDescent="0.2">
      <c r="A8" s="108" t="s">
        <v>9</v>
      </c>
      <c r="B8" s="1"/>
      <c r="C8" s="86">
        <v>6</v>
      </c>
      <c r="D8" s="1"/>
      <c r="E8" s="108"/>
      <c r="F8" s="1" t="s">
        <v>32</v>
      </c>
      <c r="G8" s="86">
        <v>20</v>
      </c>
    </row>
    <row r="9" spans="1:7" x14ac:dyDescent="0.2">
      <c r="A9" s="108"/>
      <c r="B9" s="1" t="s">
        <v>5</v>
      </c>
      <c r="C9" s="112">
        <f>SUM(C7:C8)</f>
        <v>73</v>
      </c>
      <c r="D9" s="1"/>
      <c r="E9" s="110"/>
      <c r="F9" s="72" t="s">
        <v>5</v>
      </c>
      <c r="G9" s="114">
        <f>SUM(G7:G8)</f>
        <v>29</v>
      </c>
    </row>
    <row r="10" spans="1:7" x14ac:dyDescent="0.2">
      <c r="A10" s="108" t="s">
        <v>10</v>
      </c>
      <c r="B10" s="1"/>
      <c r="C10" s="86"/>
      <c r="D10" s="1"/>
      <c r="E10" s="108" t="s">
        <v>33</v>
      </c>
      <c r="F10" s="1"/>
      <c r="G10" s="86"/>
    </row>
    <row r="11" spans="1:7" x14ac:dyDescent="0.2">
      <c r="A11" s="108" t="s">
        <v>8</v>
      </c>
      <c r="B11" s="1"/>
      <c r="C11" s="119">
        <v>363</v>
      </c>
      <c r="D11" s="1"/>
      <c r="E11" s="108"/>
      <c r="F11" s="1" t="s">
        <v>34</v>
      </c>
      <c r="G11" s="86">
        <v>8</v>
      </c>
    </row>
    <row r="12" spans="1:7" x14ac:dyDescent="0.2">
      <c r="A12" s="108" t="s">
        <v>9</v>
      </c>
      <c r="B12" s="1"/>
      <c r="C12" s="86">
        <v>183</v>
      </c>
      <c r="D12" s="1"/>
      <c r="E12" s="108"/>
      <c r="F12" s="1" t="s">
        <v>32</v>
      </c>
      <c r="G12" s="86">
        <v>38</v>
      </c>
    </row>
    <row r="13" spans="1:7" x14ac:dyDescent="0.2">
      <c r="A13" s="108"/>
      <c r="B13" s="1" t="s">
        <v>5</v>
      </c>
      <c r="C13" s="115">
        <f>SUM(C11:C12)</f>
        <v>546</v>
      </c>
      <c r="D13" s="1"/>
      <c r="E13" s="108"/>
      <c r="F13" s="144" t="s">
        <v>664</v>
      </c>
      <c r="G13" s="86">
        <v>65</v>
      </c>
    </row>
    <row r="14" spans="1:7" x14ac:dyDescent="0.2">
      <c r="A14" s="110"/>
      <c r="B14" s="72" t="s">
        <v>5</v>
      </c>
      <c r="C14" s="115">
        <f>C9+C13</f>
        <v>619</v>
      </c>
      <c r="D14" s="1"/>
      <c r="E14" s="110"/>
      <c r="F14" s="72" t="s">
        <v>5</v>
      </c>
      <c r="G14" s="114">
        <f>SUM(G11:G13)</f>
        <v>111</v>
      </c>
    </row>
    <row r="15" spans="1:7" ht="15" x14ac:dyDescent="0.25">
      <c r="A15" s="108"/>
      <c r="B15" s="1"/>
      <c r="C15" s="86"/>
      <c r="D15" s="1"/>
      <c r="E15" s="111" t="s">
        <v>35</v>
      </c>
      <c r="F15" s="1"/>
      <c r="G15" s="86"/>
    </row>
    <row r="16" spans="1:7" ht="15" x14ac:dyDescent="0.25">
      <c r="A16" s="111" t="s">
        <v>11</v>
      </c>
      <c r="B16" s="1"/>
      <c r="C16" s="86"/>
      <c r="D16" s="1"/>
      <c r="E16" s="108" t="s">
        <v>36</v>
      </c>
      <c r="F16" s="1"/>
      <c r="G16" s="86">
        <v>8</v>
      </c>
    </row>
    <row r="17" spans="1:7" x14ac:dyDescent="0.2">
      <c r="A17" s="108" t="s">
        <v>7</v>
      </c>
      <c r="B17" s="1"/>
      <c r="C17" s="86">
        <v>54</v>
      </c>
      <c r="D17" s="1"/>
      <c r="E17" s="108" t="s">
        <v>37</v>
      </c>
      <c r="F17" s="1"/>
      <c r="G17" s="86">
        <v>50</v>
      </c>
    </row>
    <row r="18" spans="1:7" x14ac:dyDescent="0.2">
      <c r="A18" s="108" t="s">
        <v>12</v>
      </c>
      <c r="B18" s="1"/>
      <c r="C18" s="86">
        <v>42</v>
      </c>
      <c r="D18" s="1"/>
      <c r="E18" s="108" t="s">
        <v>38</v>
      </c>
      <c r="F18" s="1"/>
      <c r="G18" s="86">
        <v>46</v>
      </c>
    </row>
    <row r="19" spans="1:7" x14ac:dyDescent="0.2">
      <c r="A19" s="108" t="s">
        <v>13</v>
      </c>
      <c r="B19" s="1"/>
      <c r="C19" s="86">
        <v>124</v>
      </c>
      <c r="D19" s="1"/>
      <c r="E19" s="108" t="s">
        <v>39</v>
      </c>
      <c r="F19" s="1"/>
      <c r="G19" s="86">
        <v>36</v>
      </c>
    </row>
    <row r="20" spans="1:7" x14ac:dyDescent="0.2">
      <c r="A20" s="108" t="s">
        <v>14</v>
      </c>
      <c r="B20" s="1"/>
      <c r="C20" s="86">
        <v>58</v>
      </c>
      <c r="D20" s="1"/>
      <c r="E20" s="108" t="s">
        <v>509</v>
      </c>
      <c r="F20" s="1"/>
      <c r="G20" s="86">
        <v>55</v>
      </c>
    </row>
    <row r="21" spans="1:7" x14ac:dyDescent="0.2">
      <c r="A21" s="110"/>
      <c r="B21" s="72" t="s">
        <v>5</v>
      </c>
      <c r="C21" s="115">
        <f>SUM(C17:C20)</f>
        <v>278</v>
      </c>
      <c r="D21" s="1"/>
      <c r="E21" s="108" t="s">
        <v>40</v>
      </c>
      <c r="F21" s="1"/>
      <c r="G21" s="86">
        <v>3</v>
      </c>
    </row>
    <row r="22" spans="1:7" x14ac:dyDescent="0.2">
      <c r="A22" s="108"/>
      <c r="B22" s="1"/>
      <c r="C22" s="86"/>
      <c r="D22" s="1"/>
      <c r="E22" s="108" t="s">
        <v>405</v>
      </c>
      <c r="F22" s="1"/>
      <c r="G22" s="86">
        <v>0</v>
      </c>
    </row>
    <row r="23" spans="1:7" ht="15" x14ac:dyDescent="0.25">
      <c r="A23" s="111" t="s">
        <v>15</v>
      </c>
      <c r="B23" s="1"/>
      <c r="C23" s="86"/>
      <c r="D23" s="1"/>
      <c r="E23" s="108" t="s">
        <v>525</v>
      </c>
      <c r="F23" s="1"/>
      <c r="G23" s="86">
        <v>313</v>
      </c>
    </row>
    <row r="24" spans="1:7" x14ac:dyDescent="0.2">
      <c r="A24" s="108" t="s">
        <v>7</v>
      </c>
      <c r="B24" s="1"/>
      <c r="C24" s="86">
        <v>229</v>
      </c>
      <c r="D24" s="1"/>
      <c r="E24" s="108" t="s">
        <v>41</v>
      </c>
      <c r="F24" s="1"/>
      <c r="G24" s="86">
        <v>159</v>
      </c>
    </row>
    <row r="25" spans="1:7" x14ac:dyDescent="0.2">
      <c r="A25" s="108" t="s">
        <v>12</v>
      </c>
      <c r="B25" s="1"/>
      <c r="C25" s="86">
        <v>146</v>
      </c>
      <c r="D25" s="1"/>
      <c r="E25" s="108" t="s">
        <v>42</v>
      </c>
      <c r="F25" s="1"/>
      <c r="G25" s="86">
        <v>0</v>
      </c>
    </row>
    <row r="26" spans="1:7" x14ac:dyDescent="0.2">
      <c r="A26" s="108" t="s">
        <v>13</v>
      </c>
      <c r="B26" s="1"/>
      <c r="C26" s="119">
        <v>590</v>
      </c>
      <c r="D26" s="1"/>
      <c r="E26" s="108" t="s">
        <v>58</v>
      </c>
      <c r="F26" s="1"/>
      <c r="G26" s="86">
        <v>3</v>
      </c>
    </row>
    <row r="27" spans="1:7" x14ac:dyDescent="0.2">
      <c r="A27" s="108" t="s">
        <v>14</v>
      </c>
      <c r="B27" s="1"/>
      <c r="C27" s="119">
        <v>378</v>
      </c>
      <c r="D27" s="1"/>
      <c r="E27" s="108" t="s">
        <v>43</v>
      </c>
      <c r="F27" s="1"/>
      <c r="G27" s="86">
        <v>0</v>
      </c>
    </row>
    <row r="28" spans="1:7" x14ac:dyDescent="0.2">
      <c r="A28" s="110"/>
      <c r="B28" s="72" t="s">
        <v>5</v>
      </c>
      <c r="C28" s="115">
        <f>SUM(C24:C27)</f>
        <v>1343</v>
      </c>
      <c r="D28" s="1"/>
      <c r="E28" s="108" t="s">
        <v>44</v>
      </c>
      <c r="F28" s="1"/>
      <c r="G28" s="86">
        <v>385</v>
      </c>
    </row>
    <row r="29" spans="1:7" x14ac:dyDescent="0.2">
      <c r="A29" s="108"/>
      <c r="B29" s="1"/>
      <c r="C29" s="86"/>
      <c r="D29" s="1"/>
      <c r="E29" s="108" t="s">
        <v>45</v>
      </c>
      <c r="F29" s="1"/>
      <c r="G29" s="86">
        <v>17</v>
      </c>
    </row>
    <row r="30" spans="1:7" ht="15" x14ac:dyDescent="0.25">
      <c r="A30" s="111" t="s">
        <v>16</v>
      </c>
      <c r="B30" s="1"/>
      <c r="C30" s="86"/>
      <c r="D30" s="1"/>
      <c r="E30" s="108" t="s">
        <v>46</v>
      </c>
      <c r="F30" s="1"/>
      <c r="G30" s="86">
        <v>29</v>
      </c>
    </row>
    <row r="31" spans="1:7" x14ac:dyDescent="0.2">
      <c r="A31" s="108" t="s">
        <v>17</v>
      </c>
      <c r="B31" s="1"/>
      <c r="C31" s="86">
        <v>17</v>
      </c>
      <c r="D31" s="1"/>
      <c r="E31" s="108" t="s">
        <v>47</v>
      </c>
      <c r="F31" s="1"/>
      <c r="G31" s="86">
        <v>396</v>
      </c>
    </row>
    <row r="32" spans="1:7" x14ac:dyDescent="0.2">
      <c r="A32" s="108" t="s">
        <v>647</v>
      </c>
      <c r="B32" s="1"/>
      <c r="C32" s="86">
        <v>4</v>
      </c>
      <c r="D32" s="1"/>
      <c r="E32" s="108" t="s">
        <v>406</v>
      </c>
      <c r="F32" s="1"/>
      <c r="G32" s="86">
        <v>0</v>
      </c>
    </row>
    <row r="33" spans="1:7" x14ac:dyDescent="0.2">
      <c r="A33" s="108"/>
      <c r="B33" s="1" t="s">
        <v>18</v>
      </c>
      <c r="C33" s="86">
        <v>0</v>
      </c>
      <c r="D33" s="1"/>
      <c r="E33" s="108" t="s">
        <v>407</v>
      </c>
      <c r="F33" s="1"/>
      <c r="G33" s="86">
        <v>0</v>
      </c>
    </row>
    <row r="34" spans="1:7" x14ac:dyDescent="0.2">
      <c r="A34" s="108"/>
      <c r="B34" s="1" t="s">
        <v>19</v>
      </c>
      <c r="C34" s="86">
        <v>1</v>
      </c>
      <c r="D34" s="1"/>
      <c r="E34" s="108" t="s">
        <v>48</v>
      </c>
      <c r="F34" s="1"/>
      <c r="G34" s="86">
        <v>11</v>
      </c>
    </row>
    <row r="35" spans="1:7" x14ac:dyDescent="0.2">
      <c r="A35" s="108"/>
      <c r="B35" s="1" t="s">
        <v>20</v>
      </c>
      <c r="C35" s="86">
        <v>12</v>
      </c>
      <c r="D35" s="1"/>
      <c r="E35" s="108" t="s">
        <v>410</v>
      </c>
      <c r="F35" s="1"/>
      <c r="G35" s="86">
        <v>14</v>
      </c>
    </row>
    <row r="36" spans="1:7" x14ac:dyDescent="0.2">
      <c r="A36" s="108"/>
      <c r="B36" s="1" t="s">
        <v>545</v>
      </c>
      <c r="C36" s="132">
        <v>0</v>
      </c>
      <c r="D36" s="1"/>
      <c r="E36" s="108" t="s">
        <v>49</v>
      </c>
      <c r="F36" s="1"/>
      <c r="G36" s="86">
        <v>4</v>
      </c>
    </row>
    <row r="37" spans="1:7" x14ac:dyDescent="0.2">
      <c r="A37" s="108"/>
      <c r="B37" s="72" t="s">
        <v>5</v>
      </c>
      <c r="C37" s="115">
        <f>SUM(C31:C36)</f>
        <v>34</v>
      </c>
      <c r="D37" s="1"/>
      <c r="E37" s="108" t="s">
        <v>50</v>
      </c>
      <c r="F37" s="1"/>
      <c r="G37" s="86">
        <v>251</v>
      </c>
    </row>
    <row r="38" spans="1:7" x14ac:dyDescent="0.2">
      <c r="A38" s="108"/>
      <c r="B38" s="1"/>
      <c r="C38" s="86"/>
      <c r="D38" s="1"/>
      <c r="E38" s="108" t="s">
        <v>51</v>
      </c>
      <c r="F38" s="1"/>
      <c r="G38" s="86">
        <v>18</v>
      </c>
    </row>
    <row r="39" spans="1:7" ht="15" x14ac:dyDescent="0.25">
      <c r="A39" s="111" t="s">
        <v>21</v>
      </c>
      <c r="B39" s="1"/>
      <c r="C39" s="116" t="s">
        <v>436</v>
      </c>
      <c r="D39" s="1"/>
      <c r="E39" s="108" t="s">
        <v>408</v>
      </c>
      <c r="F39" s="1"/>
      <c r="G39" s="86">
        <v>0</v>
      </c>
    </row>
    <row r="40" spans="1:7" x14ac:dyDescent="0.2">
      <c r="A40" s="108" t="s">
        <v>22</v>
      </c>
      <c r="B40" s="1"/>
      <c r="C40" s="86">
        <v>19</v>
      </c>
      <c r="D40" s="1"/>
      <c r="E40" s="108" t="s">
        <v>52</v>
      </c>
      <c r="F40" s="1"/>
      <c r="G40" s="86">
        <v>32</v>
      </c>
    </row>
    <row r="41" spans="1:7" x14ac:dyDescent="0.2">
      <c r="A41" s="108" t="s">
        <v>23</v>
      </c>
      <c r="B41" s="1"/>
      <c r="C41" s="86">
        <v>9</v>
      </c>
      <c r="D41" s="1"/>
      <c r="E41" s="108" t="s">
        <v>53</v>
      </c>
      <c r="F41" s="1"/>
      <c r="G41" s="86">
        <v>28</v>
      </c>
    </row>
    <row r="42" spans="1:7" x14ac:dyDescent="0.2">
      <c r="A42" s="110"/>
      <c r="B42" s="72" t="s">
        <v>5</v>
      </c>
      <c r="C42" s="115">
        <f>SUM(C40:C41)</f>
        <v>28</v>
      </c>
      <c r="D42" s="1"/>
      <c r="E42" s="108" t="s">
        <v>391</v>
      </c>
      <c r="F42" s="1"/>
      <c r="G42" s="86">
        <v>3</v>
      </c>
    </row>
    <row r="43" spans="1:7" x14ac:dyDescent="0.2">
      <c r="A43" s="108"/>
      <c r="B43" s="1"/>
      <c r="C43" s="86"/>
      <c r="D43" s="1"/>
      <c r="E43" s="108" t="s">
        <v>54</v>
      </c>
      <c r="F43" s="1"/>
      <c r="G43" s="86">
        <v>7</v>
      </c>
    </row>
    <row r="44" spans="1:7" ht="15" x14ac:dyDescent="0.25">
      <c r="A44" s="111" t="s">
        <v>24</v>
      </c>
      <c r="B44" s="1"/>
      <c r="C44" s="86"/>
      <c r="D44" s="1"/>
      <c r="E44" s="108" t="s">
        <v>55</v>
      </c>
      <c r="F44" s="1"/>
      <c r="G44" s="86">
        <v>32</v>
      </c>
    </row>
    <row r="45" spans="1:7" ht="13.5" customHeight="1" x14ac:dyDescent="0.2">
      <c r="A45" s="108" t="s">
        <v>25</v>
      </c>
      <c r="B45" s="1"/>
      <c r="C45" s="86">
        <v>86</v>
      </c>
      <c r="D45" s="72"/>
      <c r="E45" s="108" t="s">
        <v>56</v>
      </c>
      <c r="F45" s="1"/>
      <c r="G45" s="86">
        <v>10</v>
      </c>
    </row>
    <row r="46" spans="1:7" ht="15" customHeight="1" x14ac:dyDescent="0.2">
      <c r="A46" s="108" t="s">
        <v>513</v>
      </c>
      <c r="B46" s="1"/>
      <c r="C46" s="86">
        <v>0</v>
      </c>
      <c r="D46" s="72"/>
      <c r="E46" s="108" t="s">
        <v>57</v>
      </c>
      <c r="F46" s="1"/>
      <c r="G46" s="86">
        <v>156</v>
      </c>
    </row>
    <row r="47" spans="1:7" ht="12.75" customHeight="1" x14ac:dyDescent="0.2">
      <c r="A47" s="108" t="s">
        <v>512</v>
      </c>
      <c r="B47" s="1"/>
      <c r="C47" s="86">
        <v>6</v>
      </c>
      <c r="D47" s="72"/>
      <c r="E47" s="108" t="s">
        <v>409</v>
      </c>
      <c r="F47" s="72"/>
      <c r="G47" s="141">
        <v>72</v>
      </c>
    </row>
    <row r="48" spans="1:7" x14ac:dyDescent="0.2">
      <c r="A48" s="108" t="s">
        <v>432</v>
      </c>
      <c r="B48" s="1"/>
      <c r="C48" s="86">
        <v>5</v>
      </c>
      <c r="D48" s="72"/>
      <c r="E48" s="108" t="s">
        <v>551</v>
      </c>
      <c r="F48" s="72"/>
      <c r="G48" s="141">
        <v>0</v>
      </c>
    </row>
    <row r="49" spans="1:7" x14ac:dyDescent="0.2">
      <c r="A49" s="108" t="s">
        <v>511</v>
      </c>
      <c r="B49" s="1"/>
      <c r="C49" s="86">
        <v>17</v>
      </c>
      <c r="D49" s="72"/>
      <c r="E49" s="108" t="s">
        <v>552</v>
      </c>
      <c r="F49" s="72"/>
      <c r="G49" s="141">
        <v>32</v>
      </c>
    </row>
    <row r="50" spans="1:7" x14ac:dyDescent="0.2">
      <c r="A50" s="108"/>
      <c r="B50" s="72" t="s">
        <v>5</v>
      </c>
      <c r="C50" s="115">
        <f>SUM(C45:C49)</f>
        <v>114</v>
      </c>
      <c r="D50" s="72"/>
      <c r="E50" s="108" t="s">
        <v>627</v>
      </c>
      <c r="F50" s="72"/>
      <c r="G50" s="141">
        <v>6</v>
      </c>
    </row>
    <row r="51" spans="1:7" x14ac:dyDescent="0.2">
      <c r="A51" s="108"/>
      <c r="B51" s="72"/>
      <c r="C51" s="115"/>
      <c r="D51" s="72"/>
      <c r="E51" s="108" t="s">
        <v>676</v>
      </c>
      <c r="F51" s="72"/>
      <c r="G51" s="141">
        <v>10</v>
      </c>
    </row>
    <row r="52" spans="1:7" x14ac:dyDescent="0.2">
      <c r="A52" s="108"/>
      <c r="B52" s="1"/>
      <c r="C52" s="86"/>
      <c r="D52" s="72"/>
      <c r="E52" s="108"/>
      <c r="F52" s="72" t="s">
        <v>5</v>
      </c>
      <c r="G52" s="115">
        <f>SUM(G16:G51)</f>
        <v>2186</v>
      </c>
    </row>
    <row r="53" spans="1:7" ht="15" x14ac:dyDescent="0.25">
      <c r="A53" s="111" t="s">
        <v>683</v>
      </c>
      <c r="B53" s="1"/>
      <c r="C53" s="86"/>
      <c r="D53" s="72"/>
      <c r="E53" s="108"/>
      <c r="F53" s="1"/>
      <c r="G53" s="119"/>
    </row>
    <row r="54" spans="1:7" x14ac:dyDescent="0.2">
      <c r="A54" s="108" t="s">
        <v>27</v>
      </c>
      <c r="B54" s="1"/>
      <c r="C54" s="86">
        <v>4</v>
      </c>
      <c r="D54" s="72"/>
      <c r="E54" s="264" t="s">
        <v>671</v>
      </c>
      <c r="F54" s="1"/>
      <c r="G54" s="86"/>
    </row>
    <row r="55" spans="1:7" ht="14.25" x14ac:dyDescent="0.2">
      <c r="A55" s="108" t="s">
        <v>28</v>
      </c>
      <c r="B55" s="1"/>
      <c r="C55" s="86">
        <v>0</v>
      </c>
      <c r="D55" s="1"/>
      <c r="E55" s="263" t="s">
        <v>59</v>
      </c>
      <c r="F55" s="1"/>
      <c r="G55" s="86">
        <v>0</v>
      </c>
    </row>
    <row r="56" spans="1:7" x14ac:dyDescent="0.2">
      <c r="A56" s="108" t="s">
        <v>13</v>
      </c>
      <c r="B56" s="1"/>
      <c r="C56" s="86">
        <v>5</v>
      </c>
      <c r="D56" s="1"/>
      <c r="E56" s="261" t="s">
        <v>670</v>
      </c>
      <c r="F56" s="1"/>
      <c r="G56" s="86">
        <v>1</v>
      </c>
    </row>
    <row r="57" spans="1:7" x14ac:dyDescent="0.2">
      <c r="A57" s="108" t="s">
        <v>14</v>
      </c>
      <c r="B57" s="1"/>
      <c r="C57" s="86">
        <v>3</v>
      </c>
      <c r="D57" s="1"/>
      <c r="E57" s="110"/>
      <c r="F57" s="72" t="s">
        <v>5</v>
      </c>
      <c r="G57" s="114">
        <f>SUM(G55:G56)</f>
        <v>1</v>
      </c>
    </row>
    <row r="58" spans="1:7" x14ac:dyDescent="0.2">
      <c r="A58" s="110"/>
      <c r="B58" s="72" t="s">
        <v>5</v>
      </c>
      <c r="C58" s="115">
        <f>SUM(C54:C57)</f>
        <v>12</v>
      </c>
      <c r="D58" s="1"/>
      <c r="E58" s="108"/>
      <c r="F58" s="1"/>
      <c r="G58" s="119"/>
    </row>
    <row r="59" spans="1:7" ht="15" x14ac:dyDescent="0.25">
      <c r="A59" s="253" t="s">
        <v>665</v>
      </c>
      <c r="B59" s="265"/>
      <c r="C59" s="86"/>
      <c r="D59" s="1"/>
      <c r="E59" s="111" t="s">
        <v>60</v>
      </c>
      <c r="F59" s="90"/>
      <c r="G59" s="116"/>
    </row>
    <row r="60" spans="1:7" x14ac:dyDescent="0.2">
      <c r="A60" s="254" t="s">
        <v>666</v>
      </c>
      <c r="B60" s="1"/>
      <c r="C60" s="86"/>
      <c r="D60" s="1"/>
      <c r="E60" s="108" t="s">
        <v>61</v>
      </c>
      <c r="F60" s="1"/>
      <c r="G60" s="86">
        <v>13</v>
      </c>
    </row>
    <row r="61" spans="1:7" x14ac:dyDescent="0.2">
      <c r="A61" s="255" t="s">
        <v>667</v>
      </c>
      <c r="B61" s="1"/>
      <c r="C61" s="86"/>
      <c r="D61" s="1"/>
      <c r="E61" s="108" t="s">
        <v>62</v>
      </c>
      <c r="F61" s="1"/>
      <c r="G61" s="86">
        <v>12</v>
      </c>
    </row>
    <row r="62" spans="1:7" x14ac:dyDescent="0.2">
      <c r="A62" s="255"/>
      <c r="B62" s="72" t="s">
        <v>639</v>
      </c>
      <c r="C62" s="86">
        <f>SUM(C60:C61)</f>
        <v>0</v>
      </c>
      <c r="D62" s="1"/>
      <c r="E62" s="108" t="s">
        <v>63</v>
      </c>
      <c r="F62" s="1"/>
      <c r="G62" s="86">
        <v>39</v>
      </c>
    </row>
    <row r="63" spans="1:7" x14ac:dyDescent="0.2">
      <c r="A63" s="105"/>
      <c r="B63" s="88"/>
      <c r="C63" s="89"/>
      <c r="D63" s="1"/>
      <c r="E63" s="113"/>
      <c r="F63" s="100" t="s">
        <v>5</v>
      </c>
      <c r="G63" s="117">
        <f>SUM(G60:G62)</f>
        <v>64</v>
      </c>
    </row>
    <row r="64" spans="1:7" x14ac:dyDescent="0.2">
      <c r="E64"/>
      <c r="G64"/>
    </row>
    <row r="65" spans="5:7" x14ac:dyDescent="0.2">
      <c r="E65"/>
      <c r="G65"/>
    </row>
    <row r="66" spans="5:7" x14ac:dyDescent="0.2">
      <c r="E66"/>
      <c r="G66"/>
    </row>
    <row r="67" spans="5:7" x14ac:dyDescent="0.2">
      <c r="E67"/>
      <c r="G67"/>
    </row>
    <row r="68" spans="5:7" x14ac:dyDescent="0.2">
      <c r="E68"/>
      <c r="G68"/>
    </row>
    <row r="69" spans="5:7" x14ac:dyDescent="0.2">
      <c r="E69"/>
      <c r="G69"/>
    </row>
    <row r="70" spans="5:7" x14ac:dyDescent="0.2">
      <c r="E70"/>
      <c r="G70"/>
    </row>
    <row r="71" spans="5:7" x14ac:dyDescent="0.2">
      <c r="E71"/>
      <c r="G71"/>
    </row>
    <row r="72" spans="5:7" x14ac:dyDescent="0.2">
      <c r="E72"/>
      <c r="G72"/>
    </row>
    <row r="73" spans="5:7" x14ac:dyDescent="0.2">
      <c r="E73"/>
      <c r="G73"/>
    </row>
    <row r="74" spans="5:7" x14ac:dyDescent="0.2">
      <c r="E74"/>
      <c r="G74"/>
    </row>
    <row r="75" spans="5:7" x14ac:dyDescent="0.2">
      <c r="E75"/>
      <c r="G75"/>
    </row>
    <row r="76" spans="5:7" x14ac:dyDescent="0.2">
      <c r="E76"/>
      <c r="G76"/>
    </row>
    <row r="77" spans="5:7" x14ac:dyDescent="0.2">
      <c r="E77"/>
      <c r="G77"/>
    </row>
    <row r="78" spans="5:7" x14ac:dyDescent="0.2">
      <c r="E78"/>
      <c r="G78"/>
    </row>
    <row r="79" spans="5:7" x14ac:dyDescent="0.2">
      <c r="E79"/>
      <c r="G79"/>
    </row>
    <row r="80" spans="5:7" x14ac:dyDescent="0.2">
      <c r="E80"/>
      <c r="G80"/>
    </row>
    <row r="81" spans="5:7" x14ac:dyDescent="0.2">
      <c r="E81"/>
      <c r="G81"/>
    </row>
    <row r="82" spans="5:7" x14ac:dyDescent="0.2">
      <c r="E82"/>
      <c r="G82"/>
    </row>
    <row r="83" spans="5:7" x14ac:dyDescent="0.2">
      <c r="E83"/>
      <c r="G83"/>
    </row>
    <row r="84" spans="5:7" x14ac:dyDescent="0.2">
      <c r="E84"/>
      <c r="G84"/>
    </row>
    <row r="85" spans="5:7" x14ac:dyDescent="0.2">
      <c r="E85"/>
      <c r="G85"/>
    </row>
    <row r="86" spans="5:7" x14ac:dyDescent="0.2">
      <c r="E86"/>
      <c r="G86"/>
    </row>
    <row r="87" spans="5:7" x14ac:dyDescent="0.2">
      <c r="E87"/>
      <c r="G87"/>
    </row>
    <row r="88" spans="5:7" x14ac:dyDescent="0.2">
      <c r="E88"/>
      <c r="G88"/>
    </row>
    <row r="101" spans="4:7" x14ac:dyDescent="0.2">
      <c r="F101" s="2"/>
      <c r="G101" s="3"/>
    </row>
    <row r="102" spans="4:7" x14ac:dyDescent="0.2">
      <c r="F102" s="2"/>
      <c r="G102" s="3"/>
    </row>
    <row r="109" spans="4:7" x14ac:dyDescent="0.2">
      <c r="F109" s="2"/>
      <c r="G109" s="61"/>
    </row>
    <row r="110" spans="4:7" x14ac:dyDescent="0.2">
      <c r="D110" s="4"/>
      <c r="F110" s="4"/>
      <c r="G110" s="61"/>
    </row>
    <row r="111" spans="4:7" x14ac:dyDescent="0.2">
      <c r="G111" s="61"/>
    </row>
    <row r="112" spans="4:7" x14ac:dyDescent="0.2">
      <c r="G112" s="61"/>
    </row>
    <row r="113" spans="7:7" x14ac:dyDescent="0.2">
      <c r="G113" s="61"/>
    </row>
  </sheetData>
  <phoneticPr fontId="0" type="noConversion"/>
  <printOptions horizontalCentered="1"/>
  <pageMargins left="1" right="0.5" top="0.65" bottom="0.484251969" header="0.261811024" footer="0.261811024"/>
  <pageSetup paperSize="9" scale="93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8"/>
  <sheetViews>
    <sheetView view="pageBreakPreview" zoomScale="60" zoomScaleNormal="100" workbookViewId="0">
      <selection activeCell="C37" sqref="C37"/>
    </sheetView>
  </sheetViews>
  <sheetFormatPr defaultRowHeight="12.75" x14ac:dyDescent="0.2"/>
  <cols>
    <col min="1" max="1" width="12.85546875" customWidth="1"/>
    <col min="2" max="2" width="17.140625" customWidth="1"/>
    <col min="5" max="5" width="17" customWidth="1"/>
    <col min="7" max="7" width="9.140625" style="5"/>
  </cols>
  <sheetData>
    <row r="1" spans="1:7" ht="15.75" x14ac:dyDescent="0.25">
      <c r="A1" s="37" t="s">
        <v>0</v>
      </c>
      <c r="B1" s="37"/>
      <c r="C1" s="37"/>
      <c r="D1" s="37"/>
      <c r="E1" s="37"/>
      <c r="F1" s="37"/>
      <c r="G1" s="60"/>
    </row>
    <row r="2" spans="1:7" ht="15.75" x14ac:dyDescent="0.25">
      <c r="A2" s="37" t="s">
        <v>674</v>
      </c>
      <c r="B2" s="37"/>
      <c r="C2" s="37"/>
      <c r="D2" s="37"/>
      <c r="E2" s="37"/>
      <c r="F2" s="37"/>
      <c r="G2" s="60"/>
    </row>
    <row r="3" spans="1:7" ht="15.75" x14ac:dyDescent="0.25">
      <c r="A3" s="38" t="s">
        <v>681</v>
      </c>
      <c r="B3" s="38"/>
      <c r="C3" s="38"/>
      <c r="D3" s="38"/>
      <c r="E3" s="38"/>
      <c r="F3" s="38"/>
      <c r="G3" s="63"/>
    </row>
    <row r="4" spans="1:7" ht="14.1" customHeight="1" x14ac:dyDescent="0.2"/>
    <row r="5" spans="1:7" ht="15" x14ac:dyDescent="0.25">
      <c r="A5" s="107" t="s">
        <v>6</v>
      </c>
      <c r="B5" s="82"/>
      <c r="C5" s="84"/>
      <c r="D5" s="1"/>
      <c r="E5" s="107" t="s">
        <v>29</v>
      </c>
      <c r="F5" s="82"/>
      <c r="G5" s="84"/>
    </row>
    <row r="6" spans="1:7" x14ac:dyDescent="0.2">
      <c r="A6" s="108" t="s">
        <v>7</v>
      </c>
      <c r="B6" s="1"/>
      <c r="C6" s="86"/>
      <c r="D6" s="1"/>
      <c r="E6" s="108" t="s">
        <v>30</v>
      </c>
      <c r="F6" s="1"/>
      <c r="G6" s="86"/>
    </row>
    <row r="7" spans="1:7" x14ac:dyDescent="0.2">
      <c r="A7" s="108" t="s">
        <v>8</v>
      </c>
      <c r="B7" s="1"/>
      <c r="C7" s="86">
        <v>45</v>
      </c>
      <c r="D7" s="1"/>
      <c r="E7" s="108"/>
      <c r="F7" s="1" t="s">
        <v>31</v>
      </c>
      <c r="G7" s="86">
        <v>24</v>
      </c>
    </row>
    <row r="8" spans="1:7" x14ac:dyDescent="0.2">
      <c r="A8" s="108" t="s">
        <v>9</v>
      </c>
      <c r="B8" s="1"/>
      <c r="C8" s="86">
        <v>10</v>
      </c>
      <c r="D8" s="1"/>
      <c r="E8" s="108"/>
      <c r="F8" s="1" t="s">
        <v>32</v>
      </c>
      <c r="G8" s="86">
        <v>23</v>
      </c>
    </row>
    <row r="9" spans="1:7" x14ac:dyDescent="0.2">
      <c r="A9" s="108"/>
      <c r="B9" s="1" t="s">
        <v>5</v>
      </c>
      <c r="C9" s="112">
        <f>SUM(C7:C8)</f>
        <v>55</v>
      </c>
      <c r="D9" s="1"/>
      <c r="E9" s="110"/>
      <c r="F9" s="72" t="s">
        <v>5</v>
      </c>
      <c r="G9" s="114">
        <f>SUM(G7:G8)</f>
        <v>47</v>
      </c>
    </row>
    <row r="10" spans="1:7" x14ac:dyDescent="0.2">
      <c r="A10" s="108" t="s">
        <v>10</v>
      </c>
      <c r="B10" s="1"/>
      <c r="C10" s="86"/>
      <c r="D10" s="1"/>
      <c r="E10" s="108" t="s">
        <v>33</v>
      </c>
      <c r="F10" s="1"/>
      <c r="G10" s="86"/>
    </row>
    <row r="11" spans="1:7" x14ac:dyDescent="0.2">
      <c r="A11" s="108" t="s">
        <v>8</v>
      </c>
      <c r="B11" s="1"/>
      <c r="C11" s="119">
        <v>307</v>
      </c>
      <c r="D11" s="1"/>
      <c r="E11" s="108"/>
      <c r="F11" s="1" t="s">
        <v>34</v>
      </c>
      <c r="G11" s="86">
        <v>30</v>
      </c>
    </row>
    <row r="12" spans="1:7" x14ac:dyDescent="0.2">
      <c r="A12" s="108" t="s">
        <v>9</v>
      </c>
      <c r="B12" s="1"/>
      <c r="C12" s="86">
        <v>146</v>
      </c>
      <c r="D12" s="1"/>
      <c r="E12" s="108"/>
      <c r="F12" s="1" t="s">
        <v>32</v>
      </c>
      <c r="G12" s="86">
        <v>30</v>
      </c>
    </row>
    <row r="13" spans="1:7" x14ac:dyDescent="0.2">
      <c r="A13" s="108"/>
      <c r="B13" s="1" t="s">
        <v>5</v>
      </c>
      <c r="C13" s="115">
        <f>SUM(C11:C12)</f>
        <v>453</v>
      </c>
      <c r="D13" s="1"/>
      <c r="E13" s="108"/>
      <c r="F13" s="144" t="s">
        <v>664</v>
      </c>
      <c r="G13" s="86">
        <v>72</v>
      </c>
    </row>
    <row r="14" spans="1:7" x14ac:dyDescent="0.2">
      <c r="A14" s="110"/>
      <c r="B14" s="72" t="s">
        <v>5</v>
      </c>
      <c r="C14" s="115">
        <f>C9+C13</f>
        <v>508</v>
      </c>
      <c r="D14" s="1"/>
      <c r="E14" s="110"/>
      <c r="F14" s="72" t="s">
        <v>5</v>
      </c>
      <c r="G14" s="114">
        <f>SUM(G11:G13)</f>
        <v>132</v>
      </c>
    </row>
    <row r="15" spans="1:7" ht="15" x14ac:dyDescent="0.25">
      <c r="A15" s="108"/>
      <c r="B15" s="1"/>
      <c r="C15" s="86"/>
      <c r="D15" s="1"/>
      <c r="E15" s="111" t="s">
        <v>35</v>
      </c>
      <c r="F15" s="1"/>
      <c r="G15" s="86"/>
    </row>
    <row r="16" spans="1:7" ht="15" x14ac:dyDescent="0.25">
      <c r="A16" s="111" t="s">
        <v>11</v>
      </c>
      <c r="B16" s="1"/>
      <c r="C16" s="86"/>
      <c r="D16" s="1"/>
      <c r="E16" s="108" t="s">
        <v>36</v>
      </c>
      <c r="F16" s="1"/>
      <c r="G16" s="86">
        <v>0</v>
      </c>
    </row>
    <row r="17" spans="1:7" x14ac:dyDescent="0.2">
      <c r="A17" s="108" t="s">
        <v>7</v>
      </c>
      <c r="B17" s="1"/>
      <c r="C17" s="86">
        <v>37</v>
      </c>
      <c r="D17" s="1"/>
      <c r="E17" s="108" t="s">
        <v>37</v>
      </c>
      <c r="F17" s="1"/>
      <c r="G17" s="86">
        <v>63</v>
      </c>
    </row>
    <row r="18" spans="1:7" x14ac:dyDescent="0.2">
      <c r="A18" s="108" t="s">
        <v>12</v>
      </c>
      <c r="B18" s="1"/>
      <c r="C18" s="86">
        <v>33</v>
      </c>
      <c r="D18" s="1"/>
      <c r="E18" s="108" t="s">
        <v>38</v>
      </c>
      <c r="F18" s="1"/>
      <c r="G18" s="86">
        <v>67</v>
      </c>
    </row>
    <row r="19" spans="1:7" x14ac:dyDescent="0.2">
      <c r="A19" s="108" t="s">
        <v>13</v>
      </c>
      <c r="B19" s="1"/>
      <c r="C19" s="86">
        <v>104</v>
      </c>
      <c r="D19" s="1"/>
      <c r="E19" s="108" t="s">
        <v>39</v>
      </c>
      <c r="F19" s="1"/>
      <c r="G19" s="86">
        <v>24</v>
      </c>
    </row>
    <row r="20" spans="1:7" x14ac:dyDescent="0.2">
      <c r="A20" s="108" t="s">
        <v>14</v>
      </c>
      <c r="B20" s="1"/>
      <c r="C20" s="86">
        <v>70</v>
      </c>
      <c r="D20" s="1"/>
      <c r="E20" s="108" t="s">
        <v>509</v>
      </c>
      <c r="F20" s="1"/>
      <c r="G20" s="86">
        <v>59</v>
      </c>
    </row>
    <row r="21" spans="1:7" x14ac:dyDescent="0.2">
      <c r="A21" s="110"/>
      <c r="B21" s="72" t="s">
        <v>5</v>
      </c>
      <c r="C21" s="115">
        <f>SUM(C17:C20)</f>
        <v>244</v>
      </c>
      <c r="D21" s="1"/>
      <c r="E21" s="108" t="s">
        <v>40</v>
      </c>
      <c r="F21" s="1"/>
      <c r="G21" s="86">
        <v>2</v>
      </c>
    </row>
    <row r="22" spans="1:7" x14ac:dyDescent="0.2">
      <c r="A22" s="108"/>
      <c r="B22" s="1"/>
      <c r="C22" s="86"/>
      <c r="D22" s="1"/>
      <c r="E22" s="108" t="s">
        <v>405</v>
      </c>
      <c r="F22" s="1"/>
      <c r="G22" s="86">
        <v>0</v>
      </c>
    </row>
    <row r="23" spans="1:7" ht="15" x14ac:dyDescent="0.25">
      <c r="A23" s="111" t="s">
        <v>15</v>
      </c>
      <c r="B23" s="1"/>
      <c r="C23" s="86"/>
      <c r="D23" s="1"/>
      <c r="E23" s="108" t="s">
        <v>525</v>
      </c>
      <c r="F23" s="1"/>
      <c r="G23" s="86">
        <v>395</v>
      </c>
    </row>
    <row r="24" spans="1:7" x14ac:dyDescent="0.2">
      <c r="A24" s="108" t="s">
        <v>7</v>
      </c>
      <c r="B24" s="1"/>
      <c r="C24" s="86">
        <v>174</v>
      </c>
      <c r="D24" s="1"/>
      <c r="E24" s="108" t="s">
        <v>41</v>
      </c>
      <c r="F24" s="1"/>
      <c r="G24" s="86">
        <v>108</v>
      </c>
    </row>
    <row r="25" spans="1:7" x14ac:dyDescent="0.2">
      <c r="A25" s="108" t="s">
        <v>12</v>
      </c>
      <c r="B25" s="1"/>
      <c r="C25" s="86">
        <v>147</v>
      </c>
      <c r="D25" s="1"/>
      <c r="E25" s="108" t="s">
        <v>42</v>
      </c>
      <c r="F25" s="1"/>
      <c r="G25" s="86">
        <v>0</v>
      </c>
    </row>
    <row r="26" spans="1:7" x14ac:dyDescent="0.2">
      <c r="A26" s="108" t="s">
        <v>13</v>
      </c>
      <c r="B26" s="1"/>
      <c r="C26" s="119">
        <v>538</v>
      </c>
      <c r="D26" s="1"/>
      <c r="E26" s="108" t="s">
        <v>58</v>
      </c>
      <c r="F26" s="1"/>
      <c r="G26" s="86">
        <v>0</v>
      </c>
    </row>
    <row r="27" spans="1:7" x14ac:dyDescent="0.2">
      <c r="A27" s="108" t="s">
        <v>14</v>
      </c>
      <c r="B27" s="1"/>
      <c r="C27" s="119">
        <v>452</v>
      </c>
      <c r="D27" s="1"/>
      <c r="E27" s="108" t="s">
        <v>43</v>
      </c>
      <c r="F27" s="1"/>
      <c r="G27" s="86">
        <v>2</v>
      </c>
    </row>
    <row r="28" spans="1:7" x14ac:dyDescent="0.2">
      <c r="A28" s="110"/>
      <c r="B28" s="72" t="s">
        <v>5</v>
      </c>
      <c r="C28" s="115">
        <f>SUM(C24:C27)</f>
        <v>1311</v>
      </c>
      <c r="D28" s="1"/>
      <c r="E28" s="108" t="s">
        <v>44</v>
      </c>
      <c r="F28" s="1"/>
      <c r="G28" s="86">
        <v>339</v>
      </c>
    </row>
    <row r="29" spans="1:7" x14ac:dyDescent="0.2">
      <c r="A29" s="108"/>
      <c r="B29" s="1"/>
      <c r="C29" s="86"/>
      <c r="D29" s="1"/>
      <c r="E29" s="108" t="s">
        <v>45</v>
      </c>
      <c r="F29" s="1"/>
      <c r="G29" s="86">
        <v>7</v>
      </c>
    </row>
    <row r="30" spans="1:7" ht="15" x14ac:dyDescent="0.25">
      <c r="A30" s="111" t="s">
        <v>16</v>
      </c>
      <c r="B30" s="1"/>
      <c r="C30" s="86"/>
      <c r="D30" s="1"/>
      <c r="E30" s="108" t="s">
        <v>46</v>
      </c>
      <c r="F30" s="1"/>
      <c r="G30" s="86">
        <v>26</v>
      </c>
    </row>
    <row r="31" spans="1:7" x14ac:dyDescent="0.2">
      <c r="A31" s="108" t="s">
        <v>17</v>
      </c>
      <c r="B31" s="1"/>
      <c r="C31" s="86">
        <v>13</v>
      </c>
      <c r="D31" s="1"/>
      <c r="E31" s="108" t="s">
        <v>47</v>
      </c>
      <c r="F31" s="1"/>
      <c r="G31" s="86">
        <v>387</v>
      </c>
    </row>
    <row r="32" spans="1:7" x14ac:dyDescent="0.2">
      <c r="A32" s="108" t="s">
        <v>647</v>
      </c>
      <c r="B32" s="1"/>
      <c r="C32" s="86">
        <v>3</v>
      </c>
      <c r="D32" s="1"/>
      <c r="E32" s="108" t="s">
        <v>406</v>
      </c>
      <c r="F32" s="1"/>
      <c r="G32" s="86">
        <v>0</v>
      </c>
    </row>
    <row r="33" spans="1:7" x14ac:dyDescent="0.2">
      <c r="A33" s="108"/>
      <c r="B33" s="1" t="s">
        <v>18</v>
      </c>
      <c r="C33" s="86">
        <v>0</v>
      </c>
      <c r="D33" s="1"/>
      <c r="E33" s="108" t="s">
        <v>407</v>
      </c>
      <c r="F33" s="1"/>
      <c r="G33" s="86">
        <v>8</v>
      </c>
    </row>
    <row r="34" spans="1:7" x14ac:dyDescent="0.2">
      <c r="A34" s="108"/>
      <c r="B34" s="1" t="s">
        <v>19</v>
      </c>
      <c r="C34" s="86">
        <v>1</v>
      </c>
      <c r="D34" s="1"/>
      <c r="E34" s="108" t="s">
        <v>48</v>
      </c>
      <c r="F34" s="1"/>
      <c r="G34" s="86">
        <v>6</v>
      </c>
    </row>
    <row r="35" spans="1:7" x14ac:dyDescent="0.2">
      <c r="A35" s="108"/>
      <c r="B35" s="1" t="s">
        <v>20</v>
      </c>
      <c r="C35" s="86">
        <v>7</v>
      </c>
      <c r="D35" s="1"/>
      <c r="E35" s="108" t="s">
        <v>410</v>
      </c>
      <c r="F35" s="1"/>
      <c r="G35" s="86">
        <v>13</v>
      </c>
    </row>
    <row r="36" spans="1:7" x14ac:dyDescent="0.2">
      <c r="A36" s="108"/>
      <c r="B36" s="1" t="s">
        <v>545</v>
      </c>
      <c r="C36" s="132">
        <v>0</v>
      </c>
      <c r="D36" s="1"/>
      <c r="E36" s="108" t="s">
        <v>49</v>
      </c>
      <c r="F36" s="1"/>
      <c r="G36" s="86">
        <v>4</v>
      </c>
    </row>
    <row r="37" spans="1:7" x14ac:dyDescent="0.2">
      <c r="A37" s="108"/>
      <c r="B37" s="72" t="s">
        <v>5</v>
      </c>
      <c r="C37" s="115">
        <f>SUM(C31:C36)</f>
        <v>24</v>
      </c>
      <c r="D37" s="1"/>
      <c r="E37" s="108" t="s">
        <v>50</v>
      </c>
      <c r="F37" s="1"/>
      <c r="G37" s="86">
        <v>86</v>
      </c>
    </row>
    <row r="38" spans="1:7" x14ac:dyDescent="0.2">
      <c r="A38" s="108"/>
      <c r="B38" s="1"/>
      <c r="C38" s="86"/>
      <c r="D38" s="1"/>
      <c r="E38" s="108" t="s">
        <v>51</v>
      </c>
      <c r="F38" s="1"/>
      <c r="G38" s="86">
        <v>5</v>
      </c>
    </row>
    <row r="39" spans="1:7" ht="15" x14ac:dyDescent="0.25">
      <c r="A39" s="111" t="s">
        <v>21</v>
      </c>
      <c r="B39" s="1"/>
      <c r="C39" s="116" t="s">
        <v>436</v>
      </c>
      <c r="D39" s="1"/>
      <c r="E39" s="108" t="s">
        <v>408</v>
      </c>
      <c r="F39" s="1"/>
      <c r="G39" s="86">
        <v>0</v>
      </c>
    </row>
    <row r="40" spans="1:7" x14ac:dyDescent="0.2">
      <c r="A40" s="108" t="s">
        <v>22</v>
      </c>
      <c r="B40" s="1"/>
      <c r="C40" s="86">
        <v>13</v>
      </c>
      <c r="D40" s="1"/>
      <c r="E40" s="108" t="s">
        <v>52</v>
      </c>
      <c r="F40" s="1"/>
      <c r="G40" s="86">
        <v>22</v>
      </c>
    </row>
    <row r="41" spans="1:7" x14ac:dyDescent="0.2">
      <c r="A41" s="108" t="s">
        <v>23</v>
      </c>
      <c r="B41" s="1"/>
      <c r="C41" s="86">
        <v>6</v>
      </c>
      <c r="D41" s="1"/>
      <c r="E41" s="108" t="s">
        <v>53</v>
      </c>
      <c r="F41" s="1"/>
      <c r="G41" s="86">
        <v>16</v>
      </c>
    </row>
    <row r="42" spans="1:7" x14ac:dyDescent="0.2">
      <c r="A42" s="110"/>
      <c r="B42" s="72" t="s">
        <v>5</v>
      </c>
      <c r="C42" s="115">
        <f>SUM(C40:C41)</f>
        <v>19</v>
      </c>
      <c r="D42" s="1"/>
      <c r="E42" s="108" t="s">
        <v>391</v>
      </c>
      <c r="F42" s="1"/>
      <c r="G42" s="86">
        <v>0</v>
      </c>
    </row>
    <row r="43" spans="1:7" x14ac:dyDescent="0.2">
      <c r="A43" s="108"/>
      <c r="B43" s="1"/>
      <c r="C43" s="86"/>
      <c r="D43" s="1"/>
      <c r="E43" s="108" t="s">
        <v>54</v>
      </c>
      <c r="F43" s="1"/>
      <c r="G43" s="86">
        <v>4</v>
      </c>
    </row>
    <row r="44" spans="1:7" ht="15" x14ac:dyDescent="0.25">
      <c r="A44" s="111" t="s">
        <v>24</v>
      </c>
      <c r="B44" s="1"/>
      <c r="C44" s="86"/>
      <c r="D44" s="1"/>
      <c r="E44" s="108" t="s">
        <v>55</v>
      </c>
      <c r="F44" s="1"/>
      <c r="G44" s="86">
        <v>57</v>
      </c>
    </row>
    <row r="45" spans="1:7" x14ac:dyDescent="0.2">
      <c r="A45" s="108" t="s">
        <v>25</v>
      </c>
      <c r="B45" s="1"/>
      <c r="C45" s="86">
        <v>70</v>
      </c>
      <c r="D45" s="72"/>
      <c r="E45" s="108" t="s">
        <v>56</v>
      </c>
      <c r="F45" s="1"/>
      <c r="G45" s="86">
        <v>27</v>
      </c>
    </row>
    <row r="46" spans="1:7" x14ac:dyDescent="0.2">
      <c r="A46" s="108" t="s">
        <v>513</v>
      </c>
      <c r="B46" s="1"/>
      <c r="C46" s="86">
        <v>1</v>
      </c>
      <c r="D46" s="72"/>
      <c r="E46" s="108" t="s">
        <v>57</v>
      </c>
      <c r="F46" s="1"/>
      <c r="G46" s="86">
        <v>133</v>
      </c>
    </row>
    <row r="47" spans="1:7" x14ac:dyDescent="0.2">
      <c r="A47" s="108" t="s">
        <v>512</v>
      </c>
      <c r="B47" s="1"/>
      <c r="C47" s="86">
        <v>0</v>
      </c>
      <c r="D47" s="72"/>
      <c r="E47" s="108" t="s">
        <v>409</v>
      </c>
      <c r="F47" s="72"/>
      <c r="G47" s="141">
        <v>146</v>
      </c>
    </row>
    <row r="48" spans="1:7" x14ac:dyDescent="0.2">
      <c r="A48" s="108" t="s">
        <v>432</v>
      </c>
      <c r="B48" s="1"/>
      <c r="C48" s="86">
        <v>6</v>
      </c>
      <c r="D48" s="72"/>
      <c r="E48" s="108" t="s">
        <v>551</v>
      </c>
      <c r="F48" s="72"/>
      <c r="G48" s="141">
        <v>0</v>
      </c>
    </row>
    <row r="49" spans="1:7" x14ac:dyDescent="0.2">
      <c r="A49" s="108" t="s">
        <v>511</v>
      </c>
      <c r="B49" s="1"/>
      <c r="C49" s="86">
        <v>10</v>
      </c>
      <c r="D49" s="72"/>
      <c r="E49" s="108" t="s">
        <v>552</v>
      </c>
      <c r="F49" s="72"/>
      <c r="G49" s="141">
        <v>30</v>
      </c>
    </row>
    <row r="50" spans="1:7" x14ac:dyDescent="0.2">
      <c r="A50" s="108"/>
      <c r="B50" s="72" t="s">
        <v>5</v>
      </c>
      <c r="C50" s="115">
        <f>SUM(C45:C49)</f>
        <v>87</v>
      </c>
      <c r="D50" s="72"/>
      <c r="E50" s="108" t="s">
        <v>627</v>
      </c>
      <c r="F50" s="72"/>
      <c r="G50" s="141">
        <v>7</v>
      </c>
    </row>
    <row r="51" spans="1:7" x14ac:dyDescent="0.2">
      <c r="A51" s="108"/>
      <c r="B51" s="72"/>
      <c r="C51" s="115"/>
      <c r="D51" s="72"/>
      <c r="E51" s="108" t="s">
        <v>676</v>
      </c>
      <c r="F51" s="72"/>
      <c r="G51" s="141">
        <v>4</v>
      </c>
    </row>
    <row r="52" spans="1:7" x14ac:dyDescent="0.2">
      <c r="A52" s="108"/>
      <c r="B52" s="1"/>
      <c r="C52" s="86"/>
      <c r="D52" s="72"/>
      <c r="E52" s="108"/>
      <c r="F52" s="72" t="s">
        <v>5</v>
      </c>
      <c r="G52" s="115">
        <f>SUM(G16:G51)</f>
        <v>2047</v>
      </c>
    </row>
    <row r="53" spans="1:7" ht="15" x14ac:dyDescent="0.25">
      <c r="A53" s="111" t="s">
        <v>26</v>
      </c>
      <c r="B53" s="1"/>
      <c r="C53" s="86"/>
      <c r="D53" s="72"/>
      <c r="E53" s="108"/>
      <c r="F53" s="1"/>
      <c r="G53" s="119"/>
    </row>
    <row r="54" spans="1:7" x14ac:dyDescent="0.2">
      <c r="A54" s="108" t="s">
        <v>27</v>
      </c>
      <c r="B54" s="1"/>
      <c r="C54" s="86">
        <v>7</v>
      </c>
      <c r="D54" s="72"/>
      <c r="E54" s="264" t="s">
        <v>671</v>
      </c>
      <c r="F54" s="1"/>
      <c r="G54" s="86"/>
    </row>
    <row r="55" spans="1:7" ht="14.25" x14ac:dyDescent="0.2">
      <c r="A55" s="108" t="s">
        <v>28</v>
      </c>
      <c r="B55" s="1"/>
      <c r="C55" s="86">
        <v>0</v>
      </c>
      <c r="D55" s="1"/>
      <c r="E55" s="263" t="s">
        <v>59</v>
      </c>
      <c r="F55" s="1"/>
      <c r="G55" s="86">
        <v>1</v>
      </c>
    </row>
    <row r="56" spans="1:7" x14ac:dyDescent="0.2">
      <c r="A56" s="108" t="s">
        <v>13</v>
      </c>
      <c r="B56" s="1"/>
      <c r="C56" s="86">
        <v>5</v>
      </c>
      <c r="D56" s="1"/>
      <c r="E56" s="261" t="s">
        <v>670</v>
      </c>
      <c r="F56" s="1"/>
      <c r="G56" s="86">
        <v>84</v>
      </c>
    </row>
    <row r="57" spans="1:7" x14ac:dyDescent="0.2">
      <c r="A57" s="108" t="s">
        <v>14</v>
      </c>
      <c r="B57" s="1"/>
      <c r="C57" s="86">
        <v>4</v>
      </c>
      <c r="D57" s="1"/>
      <c r="E57" s="110"/>
      <c r="F57" s="72" t="s">
        <v>5</v>
      </c>
      <c r="G57" s="114">
        <f>SUM(G55:G56)</f>
        <v>85</v>
      </c>
    </row>
    <row r="58" spans="1:7" x14ac:dyDescent="0.2">
      <c r="A58" s="110"/>
      <c r="B58" s="72" t="s">
        <v>5</v>
      </c>
      <c r="C58" s="115">
        <f>SUM(C54:C57)</f>
        <v>16</v>
      </c>
      <c r="D58" s="1"/>
      <c r="E58" s="108"/>
      <c r="F58" s="1"/>
      <c r="G58" s="119"/>
    </row>
    <row r="59" spans="1:7" ht="15" x14ac:dyDescent="0.25">
      <c r="A59" s="253" t="s">
        <v>665</v>
      </c>
      <c r="B59" s="265"/>
      <c r="C59" s="86"/>
      <c r="D59" s="1"/>
      <c r="E59" s="111" t="s">
        <v>60</v>
      </c>
      <c r="F59" s="90"/>
      <c r="G59" s="116"/>
    </row>
    <row r="60" spans="1:7" x14ac:dyDescent="0.2">
      <c r="A60" s="254" t="s">
        <v>666</v>
      </c>
      <c r="B60" s="1"/>
      <c r="C60" s="86"/>
      <c r="D60" s="1"/>
      <c r="E60" s="108" t="s">
        <v>61</v>
      </c>
      <c r="F60" s="1"/>
      <c r="G60" s="86">
        <v>11</v>
      </c>
    </row>
    <row r="61" spans="1:7" x14ac:dyDescent="0.2">
      <c r="A61" s="255" t="s">
        <v>667</v>
      </c>
      <c r="B61" s="1"/>
      <c r="C61" s="86"/>
      <c r="D61" s="1"/>
      <c r="E61" s="108" t="s">
        <v>62</v>
      </c>
      <c r="F61" s="1"/>
      <c r="G61" s="86">
        <v>6</v>
      </c>
    </row>
    <row r="62" spans="1:7" x14ac:dyDescent="0.2">
      <c r="A62" s="255"/>
      <c r="B62" s="72" t="s">
        <v>639</v>
      </c>
      <c r="C62" s="86">
        <f>SUM(C60:C61)</f>
        <v>0</v>
      </c>
      <c r="D62" s="1"/>
      <c r="E62" s="108" t="s">
        <v>63</v>
      </c>
      <c r="F62" s="1"/>
      <c r="G62" s="86">
        <v>35</v>
      </c>
    </row>
    <row r="63" spans="1:7" x14ac:dyDescent="0.2">
      <c r="A63" s="105"/>
      <c r="B63" s="88"/>
      <c r="C63" s="89"/>
      <c r="D63" s="1"/>
      <c r="E63" s="113"/>
      <c r="F63" s="100" t="s">
        <v>5</v>
      </c>
      <c r="G63" s="117">
        <f>SUM(G60:G62)</f>
        <v>52</v>
      </c>
    </row>
    <row r="104" spans="4:7" x14ac:dyDescent="0.2">
      <c r="F104" s="2"/>
      <c r="G104" s="3"/>
    </row>
    <row r="108" spans="4:7" x14ac:dyDescent="0.2">
      <c r="D108" s="4"/>
    </row>
    <row r="109" spans="4:7" x14ac:dyDescent="0.2">
      <c r="D109" s="4"/>
      <c r="F109" s="2"/>
      <c r="G109" s="61"/>
    </row>
    <row r="110" spans="4:7" x14ac:dyDescent="0.2">
      <c r="F110" s="2"/>
      <c r="G110" s="61"/>
    </row>
    <row r="111" spans="4:7" x14ac:dyDescent="0.2">
      <c r="F111" s="2"/>
      <c r="G111" s="3"/>
    </row>
    <row r="112" spans="4:7" x14ac:dyDescent="0.2">
      <c r="F112" s="4"/>
      <c r="G112" s="3"/>
    </row>
    <row r="113" spans="6:7" x14ac:dyDescent="0.2">
      <c r="G113" s="62"/>
    </row>
    <row r="116" spans="6:7" x14ac:dyDescent="0.2">
      <c r="F116" s="2"/>
    </row>
    <row r="117" spans="6:7" x14ac:dyDescent="0.2">
      <c r="F117" s="2"/>
      <c r="G117" s="61"/>
    </row>
    <row r="118" spans="6:7" x14ac:dyDescent="0.2">
      <c r="G118" s="61"/>
    </row>
  </sheetData>
  <phoneticPr fontId="0" type="noConversion"/>
  <printOptions horizontalCentered="1"/>
  <pageMargins left="1" right="0.5" top="0.65" bottom="0.484251969" header="0.261811024" footer="0.25"/>
  <pageSetup paperSize="9" scale="9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1"/>
  <sheetViews>
    <sheetView view="pageBreakPreview" zoomScale="60" zoomScaleNormal="100" workbookViewId="0">
      <selection activeCell="K39" sqref="K39"/>
    </sheetView>
  </sheetViews>
  <sheetFormatPr defaultRowHeight="12.75" x14ac:dyDescent="0.2"/>
  <cols>
    <col min="1" max="1" width="13.7109375" customWidth="1"/>
    <col min="2" max="2" width="13" customWidth="1"/>
    <col min="5" max="5" width="19" customWidth="1"/>
    <col min="6" max="6" width="10.5703125" customWidth="1"/>
    <col min="7" max="7" width="9.140625" style="5"/>
  </cols>
  <sheetData>
    <row r="1" spans="1:7" ht="15.75" x14ac:dyDescent="0.25">
      <c r="A1" s="37" t="s">
        <v>0</v>
      </c>
      <c r="B1" s="37"/>
      <c r="C1" s="37"/>
      <c r="D1" s="37"/>
      <c r="E1" s="37"/>
      <c r="F1" s="37"/>
      <c r="G1" s="60"/>
    </row>
    <row r="2" spans="1:7" ht="15.75" x14ac:dyDescent="0.25">
      <c r="A2" s="37" t="s">
        <v>674</v>
      </c>
      <c r="B2" s="37"/>
      <c r="C2" s="37"/>
      <c r="D2" s="37"/>
      <c r="E2" s="37"/>
      <c r="F2" s="37"/>
      <c r="G2" s="60"/>
    </row>
    <row r="3" spans="1:7" ht="15.75" x14ac:dyDescent="0.25">
      <c r="A3" s="38" t="s">
        <v>94</v>
      </c>
      <c r="B3" s="38"/>
      <c r="C3" s="38"/>
      <c r="D3" s="38"/>
      <c r="E3" s="38"/>
      <c r="F3" s="38"/>
      <c r="G3" s="63"/>
    </row>
    <row r="4" spans="1:7" ht="14.1" customHeight="1" x14ac:dyDescent="0.2"/>
    <row r="5" spans="1:7" ht="15" x14ac:dyDescent="0.25">
      <c r="A5" s="107" t="s">
        <v>6</v>
      </c>
      <c r="B5" s="82"/>
      <c r="C5" s="84"/>
      <c r="D5" s="1"/>
      <c r="E5" s="107" t="s">
        <v>29</v>
      </c>
      <c r="F5" s="82"/>
      <c r="G5" s="84"/>
    </row>
    <row r="6" spans="1:7" x14ac:dyDescent="0.2">
      <c r="A6" s="108" t="s">
        <v>7</v>
      </c>
      <c r="B6" s="1"/>
      <c r="C6" s="86"/>
      <c r="D6" s="1"/>
      <c r="E6" s="108" t="s">
        <v>30</v>
      </c>
      <c r="F6" s="1"/>
      <c r="G6" s="86"/>
    </row>
    <row r="7" spans="1:7" x14ac:dyDescent="0.2">
      <c r="A7" s="108" t="s">
        <v>8</v>
      </c>
      <c r="B7" s="1"/>
      <c r="C7" s="86">
        <v>47</v>
      </c>
      <c r="D7" s="1"/>
      <c r="E7" s="108"/>
      <c r="F7" s="1" t="s">
        <v>31</v>
      </c>
      <c r="G7" s="86">
        <v>11</v>
      </c>
    </row>
    <row r="8" spans="1:7" x14ac:dyDescent="0.2">
      <c r="A8" s="108" t="s">
        <v>9</v>
      </c>
      <c r="B8" s="1"/>
      <c r="C8" s="86">
        <v>13</v>
      </c>
      <c r="D8" s="1"/>
      <c r="E8" s="108"/>
      <c r="F8" s="1" t="s">
        <v>32</v>
      </c>
      <c r="G8" s="86">
        <v>26</v>
      </c>
    </row>
    <row r="9" spans="1:7" x14ac:dyDescent="0.2">
      <c r="A9" s="108"/>
      <c r="B9" s="1" t="s">
        <v>5</v>
      </c>
      <c r="C9" s="112">
        <f>SUM(C7:C8)</f>
        <v>60</v>
      </c>
      <c r="D9" s="1"/>
      <c r="E9" s="110"/>
      <c r="F9" s="72" t="s">
        <v>5</v>
      </c>
      <c r="G9" s="114">
        <f>SUM(G7:G8)</f>
        <v>37</v>
      </c>
    </row>
    <row r="10" spans="1:7" x14ac:dyDescent="0.2">
      <c r="A10" s="108" t="s">
        <v>10</v>
      </c>
      <c r="B10" s="1"/>
      <c r="C10" s="86"/>
      <c r="D10" s="1"/>
      <c r="E10" s="108" t="s">
        <v>33</v>
      </c>
      <c r="F10" s="1"/>
      <c r="G10" s="86"/>
    </row>
    <row r="11" spans="1:7" x14ac:dyDescent="0.2">
      <c r="A11" s="108" t="s">
        <v>8</v>
      </c>
      <c r="B11" s="1"/>
      <c r="C11" s="119">
        <v>362</v>
      </c>
      <c r="D11" s="1"/>
      <c r="E11" s="108"/>
      <c r="F11" s="1" t="s">
        <v>34</v>
      </c>
      <c r="G11" s="86">
        <v>14</v>
      </c>
    </row>
    <row r="12" spans="1:7" x14ac:dyDescent="0.2">
      <c r="A12" s="108" t="s">
        <v>9</v>
      </c>
      <c r="B12" s="1"/>
      <c r="C12" s="86">
        <v>193</v>
      </c>
      <c r="D12" s="1"/>
      <c r="E12" s="108"/>
      <c r="F12" s="1" t="s">
        <v>32</v>
      </c>
      <c r="G12" s="86">
        <v>46</v>
      </c>
    </row>
    <row r="13" spans="1:7" x14ac:dyDescent="0.2">
      <c r="A13" s="108"/>
      <c r="B13" s="1" t="s">
        <v>5</v>
      </c>
      <c r="C13" s="115">
        <f>SUM(C11:C12)</f>
        <v>555</v>
      </c>
      <c r="D13" s="1"/>
      <c r="E13" s="108"/>
      <c r="F13" s="144" t="s">
        <v>664</v>
      </c>
      <c r="G13" s="86">
        <v>82</v>
      </c>
    </row>
    <row r="14" spans="1:7" x14ac:dyDescent="0.2">
      <c r="A14" s="110"/>
      <c r="B14" s="72" t="s">
        <v>5</v>
      </c>
      <c r="C14" s="115">
        <f>C9+C13</f>
        <v>615</v>
      </c>
      <c r="D14" s="1"/>
      <c r="E14" s="110"/>
      <c r="F14" s="72" t="s">
        <v>5</v>
      </c>
      <c r="G14" s="114">
        <f>SUM(G11:G13)</f>
        <v>142</v>
      </c>
    </row>
    <row r="15" spans="1:7" ht="15" x14ac:dyDescent="0.25">
      <c r="A15" s="108"/>
      <c r="B15" s="1"/>
      <c r="C15" s="86"/>
      <c r="D15" s="1"/>
      <c r="E15" s="111" t="s">
        <v>35</v>
      </c>
      <c r="F15" s="1"/>
      <c r="G15" s="86"/>
    </row>
    <row r="16" spans="1:7" ht="15" x14ac:dyDescent="0.25">
      <c r="A16" s="111" t="s">
        <v>11</v>
      </c>
      <c r="B16" s="1"/>
      <c r="C16" s="86"/>
      <c r="D16" s="1"/>
      <c r="E16" s="108" t="s">
        <v>36</v>
      </c>
      <c r="F16" s="1"/>
      <c r="G16" s="86">
        <v>0</v>
      </c>
    </row>
    <row r="17" spans="1:7" x14ac:dyDescent="0.2">
      <c r="A17" s="108" t="s">
        <v>7</v>
      </c>
      <c r="B17" s="1"/>
      <c r="C17" s="86">
        <v>34</v>
      </c>
      <c r="D17" s="1"/>
      <c r="E17" s="108" t="s">
        <v>37</v>
      </c>
      <c r="F17" s="1"/>
      <c r="G17" s="86">
        <v>57</v>
      </c>
    </row>
    <row r="18" spans="1:7" x14ac:dyDescent="0.2">
      <c r="A18" s="108" t="s">
        <v>12</v>
      </c>
      <c r="B18" s="1"/>
      <c r="C18" s="86">
        <v>44</v>
      </c>
      <c r="D18" s="1"/>
      <c r="E18" s="108" t="s">
        <v>38</v>
      </c>
      <c r="F18" s="1"/>
      <c r="G18" s="86">
        <v>60</v>
      </c>
    </row>
    <row r="19" spans="1:7" x14ac:dyDescent="0.2">
      <c r="A19" s="108" t="s">
        <v>13</v>
      </c>
      <c r="B19" s="1"/>
      <c r="C19" s="86">
        <v>102</v>
      </c>
      <c r="D19" s="1"/>
      <c r="E19" s="108" t="s">
        <v>39</v>
      </c>
      <c r="F19" s="1"/>
      <c r="G19" s="86">
        <v>27</v>
      </c>
    </row>
    <row r="20" spans="1:7" x14ac:dyDescent="0.2">
      <c r="A20" s="108" t="s">
        <v>14</v>
      </c>
      <c r="B20" s="1"/>
      <c r="C20" s="86">
        <v>72</v>
      </c>
      <c r="D20" s="1"/>
      <c r="E20" s="108" t="s">
        <v>509</v>
      </c>
      <c r="F20" s="1"/>
      <c r="G20" s="86">
        <v>73</v>
      </c>
    </row>
    <row r="21" spans="1:7" x14ac:dyDescent="0.2">
      <c r="A21" s="110"/>
      <c r="B21" s="72" t="s">
        <v>5</v>
      </c>
      <c r="C21" s="115">
        <f>SUM(C17:C20)</f>
        <v>252</v>
      </c>
      <c r="D21" s="1"/>
      <c r="E21" s="108" t="s">
        <v>40</v>
      </c>
      <c r="F21" s="1"/>
      <c r="G21" s="86">
        <v>0</v>
      </c>
    </row>
    <row r="22" spans="1:7" x14ac:dyDescent="0.2">
      <c r="A22" s="108"/>
      <c r="B22" s="1"/>
      <c r="C22" s="86"/>
      <c r="D22" s="1"/>
      <c r="E22" s="108" t="s">
        <v>405</v>
      </c>
      <c r="F22" s="1"/>
      <c r="G22" s="86">
        <v>0</v>
      </c>
    </row>
    <row r="23" spans="1:7" ht="15" x14ac:dyDescent="0.25">
      <c r="A23" s="111" t="s">
        <v>15</v>
      </c>
      <c r="B23" s="1"/>
      <c r="C23" s="86"/>
      <c r="D23" s="1"/>
      <c r="E23" s="108" t="s">
        <v>525</v>
      </c>
      <c r="F23" s="1"/>
      <c r="G23" s="86">
        <v>240</v>
      </c>
    </row>
    <row r="24" spans="1:7" x14ac:dyDescent="0.2">
      <c r="A24" s="108" t="s">
        <v>7</v>
      </c>
      <c r="B24" s="1"/>
      <c r="C24" s="86">
        <v>135</v>
      </c>
      <c r="D24" s="1"/>
      <c r="E24" s="108" t="s">
        <v>41</v>
      </c>
      <c r="F24" s="1"/>
      <c r="G24" s="86">
        <v>93</v>
      </c>
    </row>
    <row r="25" spans="1:7" x14ac:dyDescent="0.2">
      <c r="A25" s="108" t="s">
        <v>12</v>
      </c>
      <c r="B25" s="1"/>
      <c r="C25" s="86">
        <v>198</v>
      </c>
      <c r="D25" s="1"/>
      <c r="E25" s="108" t="s">
        <v>42</v>
      </c>
      <c r="F25" s="1"/>
      <c r="G25" s="86">
        <v>0</v>
      </c>
    </row>
    <row r="26" spans="1:7" x14ac:dyDescent="0.2">
      <c r="A26" s="108" t="s">
        <v>13</v>
      </c>
      <c r="B26" s="1"/>
      <c r="C26" s="119">
        <v>548</v>
      </c>
      <c r="D26" s="1"/>
      <c r="E26" s="108" t="s">
        <v>58</v>
      </c>
      <c r="F26" s="1"/>
      <c r="G26" s="86">
        <v>0</v>
      </c>
    </row>
    <row r="27" spans="1:7" x14ac:dyDescent="0.2">
      <c r="A27" s="108" t="s">
        <v>14</v>
      </c>
      <c r="B27" s="1"/>
      <c r="C27" s="119">
        <v>496</v>
      </c>
      <c r="D27" s="1"/>
      <c r="E27" s="108" t="s">
        <v>43</v>
      </c>
      <c r="F27" s="1"/>
      <c r="G27" s="86">
        <v>0</v>
      </c>
    </row>
    <row r="28" spans="1:7" x14ac:dyDescent="0.2">
      <c r="A28" s="110"/>
      <c r="B28" s="72" t="s">
        <v>5</v>
      </c>
      <c r="C28" s="115">
        <f>SUM(C24:C27)</f>
        <v>1377</v>
      </c>
      <c r="D28" s="1"/>
      <c r="E28" s="108" t="s">
        <v>44</v>
      </c>
      <c r="F28" s="1"/>
      <c r="G28" s="86">
        <v>323</v>
      </c>
    </row>
    <row r="29" spans="1:7" x14ac:dyDescent="0.2">
      <c r="A29" s="108"/>
      <c r="B29" s="1"/>
      <c r="C29" s="86"/>
      <c r="D29" s="1"/>
      <c r="E29" s="108" t="s">
        <v>45</v>
      </c>
      <c r="F29" s="1"/>
      <c r="G29" s="86">
        <v>6</v>
      </c>
    </row>
    <row r="30" spans="1:7" ht="15" x14ac:dyDescent="0.25">
      <c r="A30" s="111" t="s">
        <v>16</v>
      </c>
      <c r="B30" s="1"/>
      <c r="C30" s="86"/>
      <c r="D30" s="1"/>
      <c r="E30" s="108" t="s">
        <v>46</v>
      </c>
      <c r="F30" s="1"/>
      <c r="G30" s="86">
        <v>326</v>
      </c>
    </row>
    <row r="31" spans="1:7" x14ac:dyDescent="0.2">
      <c r="A31" s="108" t="s">
        <v>17</v>
      </c>
      <c r="B31" s="1"/>
      <c r="C31" s="86">
        <v>14</v>
      </c>
      <c r="D31" s="1"/>
      <c r="E31" s="108" t="s">
        <v>47</v>
      </c>
      <c r="F31" s="1"/>
      <c r="G31" s="86">
        <v>358</v>
      </c>
    </row>
    <row r="32" spans="1:7" x14ac:dyDescent="0.2">
      <c r="A32" s="108" t="s">
        <v>647</v>
      </c>
      <c r="B32" s="1"/>
      <c r="C32" s="86">
        <v>1</v>
      </c>
      <c r="D32" s="1"/>
      <c r="E32" s="108" t="s">
        <v>406</v>
      </c>
      <c r="F32" s="1"/>
      <c r="G32" s="86">
        <v>0</v>
      </c>
    </row>
    <row r="33" spans="1:7" x14ac:dyDescent="0.2">
      <c r="A33" s="108"/>
      <c r="B33" s="1" t="s">
        <v>18</v>
      </c>
      <c r="C33" s="86">
        <v>0</v>
      </c>
      <c r="D33" s="1"/>
      <c r="E33" s="108" t="s">
        <v>407</v>
      </c>
      <c r="F33" s="1"/>
      <c r="G33" s="86">
        <v>1</v>
      </c>
    </row>
    <row r="34" spans="1:7" x14ac:dyDescent="0.2">
      <c r="A34" s="108"/>
      <c r="B34" s="1" t="s">
        <v>19</v>
      </c>
      <c r="C34" s="86">
        <v>0</v>
      </c>
      <c r="D34" s="1"/>
      <c r="E34" s="108" t="s">
        <v>48</v>
      </c>
      <c r="F34" s="1"/>
      <c r="G34" s="86">
        <v>10</v>
      </c>
    </row>
    <row r="35" spans="1:7" x14ac:dyDescent="0.2">
      <c r="A35" s="108"/>
      <c r="B35" s="1" t="s">
        <v>20</v>
      </c>
      <c r="C35" s="86">
        <v>3</v>
      </c>
      <c r="D35" s="1"/>
      <c r="E35" s="108" t="s">
        <v>410</v>
      </c>
      <c r="F35" s="1"/>
      <c r="G35" s="86">
        <v>11</v>
      </c>
    </row>
    <row r="36" spans="1:7" x14ac:dyDescent="0.2">
      <c r="A36" s="108"/>
      <c r="B36" s="1" t="s">
        <v>545</v>
      </c>
      <c r="C36" s="132">
        <v>0</v>
      </c>
      <c r="D36" s="1"/>
      <c r="E36" s="108" t="s">
        <v>49</v>
      </c>
      <c r="F36" s="1"/>
      <c r="G36" s="86">
        <v>2</v>
      </c>
    </row>
    <row r="37" spans="1:7" x14ac:dyDescent="0.2">
      <c r="A37" s="108"/>
      <c r="B37" s="72" t="s">
        <v>5</v>
      </c>
      <c r="C37" s="115">
        <f>SUM(C31:C36)</f>
        <v>18</v>
      </c>
      <c r="D37" s="1"/>
      <c r="E37" s="108" t="s">
        <v>50</v>
      </c>
      <c r="F37" s="1"/>
      <c r="G37" s="86">
        <v>91</v>
      </c>
    </row>
    <row r="38" spans="1:7" x14ac:dyDescent="0.2">
      <c r="A38" s="108"/>
      <c r="B38" s="1"/>
      <c r="C38" s="86"/>
      <c r="D38" s="1"/>
      <c r="E38" s="108" t="s">
        <v>51</v>
      </c>
      <c r="F38" s="1"/>
      <c r="G38" s="86">
        <v>11</v>
      </c>
    </row>
    <row r="39" spans="1:7" ht="15" x14ac:dyDescent="0.25">
      <c r="A39" s="111" t="s">
        <v>21</v>
      </c>
      <c r="B39" s="1"/>
      <c r="C39" s="116" t="s">
        <v>436</v>
      </c>
      <c r="D39" s="1"/>
      <c r="E39" s="108" t="s">
        <v>408</v>
      </c>
      <c r="F39" s="1"/>
      <c r="G39" s="86">
        <v>0</v>
      </c>
    </row>
    <row r="40" spans="1:7" x14ac:dyDescent="0.2">
      <c r="A40" s="108" t="s">
        <v>22</v>
      </c>
      <c r="B40" s="1"/>
      <c r="C40" s="86">
        <v>12</v>
      </c>
      <c r="D40" s="1"/>
      <c r="E40" s="108" t="s">
        <v>52</v>
      </c>
      <c r="F40" s="1"/>
      <c r="G40" s="86">
        <v>40</v>
      </c>
    </row>
    <row r="41" spans="1:7" x14ac:dyDescent="0.2">
      <c r="A41" s="108" t="s">
        <v>23</v>
      </c>
      <c r="B41" s="1"/>
      <c r="C41" s="86">
        <v>9</v>
      </c>
      <c r="D41" s="1"/>
      <c r="E41" s="108" t="s">
        <v>53</v>
      </c>
      <c r="F41" s="1"/>
      <c r="G41" s="86">
        <v>17</v>
      </c>
    </row>
    <row r="42" spans="1:7" x14ac:dyDescent="0.2">
      <c r="A42" s="110"/>
      <c r="B42" s="72" t="s">
        <v>5</v>
      </c>
      <c r="C42" s="115">
        <f>SUM(C40:C41)</f>
        <v>21</v>
      </c>
      <c r="D42" s="1"/>
      <c r="E42" s="108" t="s">
        <v>391</v>
      </c>
      <c r="F42" s="1"/>
      <c r="G42" s="86">
        <v>0</v>
      </c>
    </row>
    <row r="43" spans="1:7" x14ac:dyDescent="0.2">
      <c r="A43" s="108"/>
      <c r="B43" s="1"/>
      <c r="C43" s="86"/>
      <c r="D43" s="1"/>
      <c r="E43" s="108" t="s">
        <v>54</v>
      </c>
      <c r="F43" s="1"/>
      <c r="G43" s="86">
        <v>1</v>
      </c>
    </row>
    <row r="44" spans="1:7" ht="15" x14ac:dyDescent="0.25">
      <c r="A44" s="111" t="s">
        <v>24</v>
      </c>
      <c r="B44" s="1"/>
      <c r="C44" s="86"/>
      <c r="D44" s="1"/>
      <c r="E44" s="108" t="s">
        <v>55</v>
      </c>
      <c r="F44" s="1"/>
      <c r="G44" s="86">
        <v>43</v>
      </c>
    </row>
    <row r="45" spans="1:7" x14ac:dyDescent="0.2">
      <c r="A45" s="108" t="s">
        <v>25</v>
      </c>
      <c r="B45" s="1"/>
      <c r="C45" s="86">
        <v>70</v>
      </c>
      <c r="D45" s="72"/>
      <c r="E45" s="108" t="s">
        <v>56</v>
      </c>
      <c r="F45" s="1"/>
      <c r="G45" s="86">
        <v>11</v>
      </c>
    </row>
    <row r="46" spans="1:7" x14ac:dyDescent="0.2">
      <c r="A46" s="108" t="s">
        <v>513</v>
      </c>
      <c r="B46" s="1"/>
      <c r="C46" s="86">
        <v>1</v>
      </c>
      <c r="D46" s="72"/>
      <c r="E46" s="108" t="s">
        <v>57</v>
      </c>
      <c r="F46" s="1"/>
      <c r="G46" s="86">
        <v>142</v>
      </c>
    </row>
    <row r="47" spans="1:7" x14ac:dyDescent="0.2">
      <c r="A47" s="108" t="s">
        <v>512</v>
      </c>
      <c r="B47" s="1"/>
      <c r="C47" s="86">
        <v>0</v>
      </c>
      <c r="D47" s="72"/>
      <c r="E47" s="108" t="s">
        <v>409</v>
      </c>
      <c r="F47" s="72"/>
      <c r="G47" s="141">
        <v>151</v>
      </c>
    </row>
    <row r="48" spans="1:7" x14ac:dyDescent="0.2">
      <c r="A48" s="108" t="s">
        <v>432</v>
      </c>
      <c r="B48" s="1"/>
      <c r="C48" s="86">
        <v>8</v>
      </c>
      <c r="D48" s="72"/>
      <c r="E48" s="108" t="s">
        <v>551</v>
      </c>
      <c r="F48" s="72"/>
      <c r="G48" s="141">
        <v>0</v>
      </c>
    </row>
    <row r="49" spans="1:7" x14ac:dyDescent="0.2">
      <c r="A49" s="108" t="s">
        <v>511</v>
      </c>
      <c r="B49" s="1"/>
      <c r="C49" s="86">
        <v>16</v>
      </c>
      <c r="D49" s="72"/>
      <c r="E49" s="108" t="s">
        <v>552</v>
      </c>
      <c r="F49" s="72"/>
      <c r="G49" s="141">
        <v>33</v>
      </c>
    </row>
    <row r="50" spans="1:7" x14ac:dyDescent="0.2">
      <c r="A50" s="108"/>
      <c r="B50" s="72" t="s">
        <v>5</v>
      </c>
      <c r="C50" s="115">
        <f>SUM(C45:C49)</f>
        <v>95</v>
      </c>
      <c r="D50" s="72"/>
      <c r="E50" s="108" t="s">
        <v>627</v>
      </c>
      <c r="F50" s="72"/>
      <c r="G50" s="141">
        <v>5</v>
      </c>
    </row>
    <row r="51" spans="1:7" x14ac:dyDescent="0.2">
      <c r="A51" s="108"/>
      <c r="B51" s="72"/>
      <c r="C51" s="115"/>
      <c r="D51" s="72"/>
      <c r="E51" s="108" t="s">
        <v>676</v>
      </c>
      <c r="F51" s="72"/>
      <c r="G51" s="141">
        <v>4</v>
      </c>
    </row>
    <row r="52" spans="1:7" x14ac:dyDescent="0.2">
      <c r="A52" s="108"/>
      <c r="B52" s="1"/>
      <c r="C52" s="86"/>
      <c r="D52" s="72"/>
      <c r="E52" s="108"/>
      <c r="F52" s="72" t="s">
        <v>5</v>
      </c>
      <c r="G52" s="115">
        <f>SUM(G16:G51)</f>
        <v>2136</v>
      </c>
    </row>
    <row r="53" spans="1:7" ht="15" x14ac:dyDescent="0.25">
      <c r="A53" s="111" t="s">
        <v>26</v>
      </c>
      <c r="B53" s="1"/>
      <c r="C53" s="86"/>
      <c r="D53" s="72"/>
      <c r="E53" s="108"/>
      <c r="F53" s="1"/>
      <c r="G53" s="119"/>
    </row>
    <row r="54" spans="1:7" x14ac:dyDescent="0.2">
      <c r="A54" s="108" t="s">
        <v>27</v>
      </c>
      <c r="B54" s="1"/>
      <c r="C54" s="86">
        <v>4</v>
      </c>
      <c r="D54" s="72"/>
      <c r="E54" s="264" t="s">
        <v>671</v>
      </c>
      <c r="F54" s="1"/>
      <c r="G54" s="86"/>
    </row>
    <row r="55" spans="1:7" ht="14.25" x14ac:dyDescent="0.2">
      <c r="A55" s="108" t="s">
        <v>28</v>
      </c>
      <c r="B55" s="1"/>
      <c r="C55" s="86">
        <v>0</v>
      </c>
      <c r="D55" s="1"/>
      <c r="E55" s="263" t="s">
        <v>59</v>
      </c>
      <c r="F55" s="1"/>
      <c r="G55" s="86">
        <v>1</v>
      </c>
    </row>
    <row r="56" spans="1:7" x14ac:dyDescent="0.2">
      <c r="A56" s="108" t="s">
        <v>13</v>
      </c>
      <c r="B56" s="1"/>
      <c r="C56" s="86">
        <v>6</v>
      </c>
      <c r="D56" s="1"/>
      <c r="E56" s="261" t="s">
        <v>670</v>
      </c>
      <c r="F56" s="1"/>
      <c r="G56" s="86">
        <v>0</v>
      </c>
    </row>
    <row r="57" spans="1:7" x14ac:dyDescent="0.2">
      <c r="A57" s="108" t="s">
        <v>14</v>
      </c>
      <c r="B57" s="1"/>
      <c r="C57" s="86">
        <v>1</v>
      </c>
      <c r="D57" s="1"/>
      <c r="E57" s="110"/>
      <c r="F57" s="72" t="s">
        <v>5</v>
      </c>
      <c r="G57" s="114">
        <f>SUM(G55:G56)</f>
        <v>1</v>
      </c>
    </row>
    <row r="58" spans="1:7" x14ac:dyDescent="0.2">
      <c r="A58" s="110"/>
      <c r="B58" s="72" t="s">
        <v>5</v>
      </c>
      <c r="C58" s="115">
        <f>SUM(C54:C57)</f>
        <v>11</v>
      </c>
      <c r="D58" s="1"/>
      <c r="E58" s="108"/>
      <c r="F58" s="1"/>
      <c r="G58" s="119"/>
    </row>
    <row r="59" spans="1:7" ht="15" x14ac:dyDescent="0.25">
      <c r="A59" s="253" t="s">
        <v>665</v>
      </c>
      <c r="B59" s="265"/>
      <c r="C59" s="86"/>
      <c r="D59" s="1"/>
      <c r="E59" s="111" t="s">
        <v>60</v>
      </c>
      <c r="F59" s="90"/>
      <c r="G59" s="116"/>
    </row>
    <row r="60" spans="1:7" x14ac:dyDescent="0.2">
      <c r="A60" s="254" t="s">
        <v>666</v>
      </c>
      <c r="B60" s="1"/>
      <c r="C60" s="86"/>
      <c r="D60" s="1"/>
      <c r="E60" s="108" t="s">
        <v>61</v>
      </c>
      <c r="F60" s="1"/>
      <c r="G60" s="86">
        <v>8</v>
      </c>
    </row>
    <row r="61" spans="1:7" x14ac:dyDescent="0.2">
      <c r="A61" s="255" t="s">
        <v>667</v>
      </c>
      <c r="B61" s="1"/>
      <c r="C61" s="86"/>
      <c r="D61" s="1"/>
      <c r="E61" s="108" t="s">
        <v>62</v>
      </c>
      <c r="F61" s="1"/>
      <c r="G61" s="86">
        <v>6</v>
      </c>
    </row>
    <row r="62" spans="1:7" x14ac:dyDescent="0.2">
      <c r="A62" s="255"/>
      <c r="B62" s="72" t="s">
        <v>639</v>
      </c>
      <c r="C62" s="86">
        <f>SUM(C60:C61)</f>
        <v>0</v>
      </c>
      <c r="D62" s="1"/>
      <c r="E62" s="108" t="s">
        <v>63</v>
      </c>
      <c r="F62" s="1"/>
      <c r="G62" s="86">
        <v>22</v>
      </c>
    </row>
    <row r="63" spans="1:7" x14ac:dyDescent="0.2">
      <c r="A63" s="105"/>
      <c r="B63" s="88"/>
      <c r="C63" s="89"/>
      <c r="D63" s="1"/>
      <c r="E63" s="113"/>
      <c r="F63" s="100" t="s">
        <v>5</v>
      </c>
      <c r="G63" s="117">
        <f>SUM(G60:G62)</f>
        <v>36</v>
      </c>
    </row>
    <row r="102" spans="4:7" x14ac:dyDescent="0.2">
      <c r="F102" s="2"/>
      <c r="G102" s="3"/>
    </row>
    <row r="104" spans="4:7" x14ac:dyDescent="0.2">
      <c r="F104" s="2"/>
      <c r="G104" s="3"/>
    </row>
    <row r="109" spans="4:7" x14ac:dyDescent="0.2">
      <c r="F109" s="2"/>
      <c r="G109" s="61"/>
    </row>
    <row r="110" spans="4:7" x14ac:dyDescent="0.2">
      <c r="D110" s="4"/>
      <c r="E110" s="4"/>
      <c r="F110" s="2"/>
      <c r="G110" s="3"/>
    </row>
    <row r="111" spans="4:7" x14ac:dyDescent="0.2">
      <c r="F111" s="4"/>
      <c r="G111" s="62"/>
    </row>
  </sheetData>
  <phoneticPr fontId="0" type="noConversion"/>
  <printOptions horizontalCentered="1"/>
  <pageMargins left="1" right="0.5" top="0.65" bottom="0.484251969" header="0.261811024" footer="0.261811024"/>
  <pageSetup paperSize="9" scale="93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1"/>
  <sheetViews>
    <sheetView view="pageBreakPreview" zoomScale="60" zoomScaleNormal="100" workbookViewId="0">
      <selection activeCell="L21" sqref="L21"/>
    </sheetView>
  </sheetViews>
  <sheetFormatPr defaultRowHeight="12.75" x14ac:dyDescent="0.2"/>
  <cols>
    <col min="1" max="1" width="10.28515625" customWidth="1"/>
    <col min="2" max="2" width="17" customWidth="1"/>
    <col min="3" max="3" width="9.42578125" customWidth="1"/>
    <col min="4" max="4" width="10.5703125" customWidth="1"/>
    <col min="5" max="5" width="20.140625" customWidth="1"/>
    <col min="7" max="7" width="9.140625" style="5"/>
  </cols>
  <sheetData>
    <row r="1" spans="1:7" ht="15.75" x14ac:dyDescent="0.25">
      <c r="A1" s="37" t="s">
        <v>0</v>
      </c>
      <c r="B1" s="37"/>
      <c r="C1" s="37"/>
      <c r="D1" s="37"/>
      <c r="E1" s="37"/>
      <c r="F1" s="37"/>
      <c r="G1" s="60"/>
    </row>
    <row r="2" spans="1:7" ht="15.75" x14ac:dyDescent="0.25">
      <c r="A2" s="37" t="s">
        <v>674</v>
      </c>
      <c r="B2" s="37"/>
      <c r="C2" s="37"/>
      <c r="D2" s="37"/>
      <c r="E2" s="37"/>
      <c r="F2" s="37"/>
      <c r="G2" s="60"/>
    </row>
    <row r="3" spans="1:7" ht="15.75" x14ac:dyDescent="0.25">
      <c r="A3" s="38" t="s">
        <v>680</v>
      </c>
      <c r="B3" s="38"/>
      <c r="C3" s="38"/>
      <c r="D3" s="38"/>
      <c r="E3" s="38"/>
      <c r="F3" s="38"/>
      <c r="G3" s="63"/>
    </row>
    <row r="4" spans="1:7" ht="14.1" customHeight="1" x14ac:dyDescent="0.2"/>
    <row r="5" spans="1:7" ht="15" x14ac:dyDescent="0.25">
      <c r="A5" s="107" t="s">
        <v>6</v>
      </c>
      <c r="B5" s="82"/>
      <c r="C5" s="84"/>
      <c r="D5" s="1"/>
      <c r="E5" s="107" t="s">
        <v>29</v>
      </c>
      <c r="F5" s="82"/>
      <c r="G5" s="84"/>
    </row>
    <row r="6" spans="1:7" x14ac:dyDescent="0.2">
      <c r="A6" s="108" t="s">
        <v>7</v>
      </c>
      <c r="B6" s="1"/>
      <c r="C6" s="86"/>
      <c r="D6" s="1"/>
      <c r="E6" s="108" t="s">
        <v>30</v>
      </c>
      <c r="F6" s="1"/>
      <c r="G6" s="86"/>
    </row>
    <row r="7" spans="1:7" x14ac:dyDescent="0.2">
      <c r="A7" s="108" t="s">
        <v>8</v>
      </c>
      <c r="B7" s="1"/>
      <c r="C7" s="86">
        <v>65</v>
      </c>
      <c r="D7" s="1"/>
      <c r="E7" s="108"/>
      <c r="F7" s="1" t="s">
        <v>31</v>
      </c>
      <c r="G7" s="86">
        <v>6</v>
      </c>
    </row>
    <row r="8" spans="1:7" x14ac:dyDescent="0.2">
      <c r="A8" s="108" t="s">
        <v>9</v>
      </c>
      <c r="B8" s="1"/>
      <c r="C8" s="86">
        <v>10</v>
      </c>
      <c r="D8" s="1"/>
      <c r="E8" s="108"/>
      <c r="F8" s="1" t="s">
        <v>32</v>
      </c>
      <c r="G8" s="86">
        <v>26</v>
      </c>
    </row>
    <row r="9" spans="1:7" x14ac:dyDescent="0.2">
      <c r="A9" s="108"/>
      <c r="B9" s="1" t="s">
        <v>5</v>
      </c>
      <c r="C9" s="112">
        <f>SUM(C7:C8)</f>
        <v>75</v>
      </c>
      <c r="D9" s="1"/>
      <c r="E9" s="110"/>
      <c r="F9" s="72" t="s">
        <v>5</v>
      </c>
      <c r="G9" s="114">
        <f>SUM(G7:G8)</f>
        <v>32</v>
      </c>
    </row>
    <row r="10" spans="1:7" x14ac:dyDescent="0.2">
      <c r="A10" s="108" t="s">
        <v>10</v>
      </c>
      <c r="B10" s="1"/>
      <c r="C10" s="86"/>
      <c r="D10" s="1"/>
      <c r="E10" s="108" t="s">
        <v>33</v>
      </c>
      <c r="F10" s="1"/>
      <c r="G10" s="86"/>
    </row>
    <row r="11" spans="1:7" x14ac:dyDescent="0.2">
      <c r="A11" s="108" t="s">
        <v>8</v>
      </c>
      <c r="B11" s="1"/>
      <c r="C11" s="119">
        <v>368</v>
      </c>
      <c r="D11" s="1"/>
      <c r="E11" s="108"/>
      <c r="F11" s="1" t="s">
        <v>34</v>
      </c>
      <c r="G11" s="86">
        <v>8</v>
      </c>
    </row>
    <row r="12" spans="1:7" x14ac:dyDescent="0.2">
      <c r="A12" s="108" t="s">
        <v>9</v>
      </c>
      <c r="B12" s="1"/>
      <c r="C12" s="86">
        <v>196</v>
      </c>
      <c r="D12" s="1"/>
      <c r="E12" s="108"/>
      <c r="F12" s="1" t="s">
        <v>32</v>
      </c>
      <c r="G12" s="86">
        <v>47</v>
      </c>
    </row>
    <row r="13" spans="1:7" x14ac:dyDescent="0.2">
      <c r="A13" s="108"/>
      <c r="B13" s="1" t="s">
        <v>5</v>
      </c>
      <c r="C13" s="115">
        <f>SUM(C11:C12)</f>
        <v>564</v>
      </c>
      <c r="D13" s="1"/>
      <c r="E13" s="108"/>
      <c r="F13" s="144" t="s">
        <v>664</v>
      </c>
      <c r="G13" s="86">
        <v>83</v>
      </c>
    </row>
    <row r="14" spans="1:7" x14ac:dyDescent="0.2">
      <c r="A14" s="110"/>
      <c r="B14" s="72" t="s">
        <v>5</v>
      </c>
      <c r="C14" s="115">
        <f>C9+C13</f>
        <v>639</v>
      </c>
      <c r="D14" s="1"/>
      <c r="E14" s="110"/>
      <c r="F14" s="72" t="s">
        <v>5</v>
      </c>
      <c r="G14" s="114">
        <f>SUM(G11:G13)</f>
        <v>138</v>
      </c>
    </row>
    <row r="15" spans="1:7" ht="15" x14ac:dyDescent="0.25">
      <c r="A15" s="108"/>
      <c r="B15" s="1"/>
      <c r="C15" s="86"/>
      <c r="D15" s="1"/>
      <c r="E15" s="111" t="s">
        <v>35</v>
      </c>
      <c r="F15" s="1"/>
      <c r="G15" s="86"/>
    </row>
    <row r="16" spans="1:7" ht="15" x14ac:dyDescent="0.25">
      <c r="A16" s="111" t="s">
        <v>11</v>
      </c>
      <c r="B16" s="1"/>
      <c r="C16" s="86"/>
      <c r="D16" s="1"/>
      <c r="E16" s="108" t="s">
        <v>36</v>
      </c>
      <c r="F16" s="1"/>
      <c r="G16" s="86">
        <v>0</v>
      </c>
    </row>
    <row r="17" spans="1:7" x14ac:dyDescent="0.2">
      <c r="A17" s="108" t="s">
        <v>7</v>
      </c>
      <c r="B17" s="1"/>
      <c r="C17" s="86">
        <v>87</v>
      </c>
      <c r="D17" s="1"/>
      <c r="E17" s="108" t="s">
        <v>37</v>
      </c>
      <c r="F17" s="1"/>
      <c r="G17" s="86">
        <v>47</v>
      </c>
    </row>
    <row r="18" spans="1:7" x14ac:dyDescent="0.2">
      <c r="A18" s="108" t="s">
        <v>12</v>
      </c>
      <c r="B18" s="1"/>
      <c r="C18" s="86">
        <v>31</v>
      </c>
      <c r="D18" s="1"/>
      <c r="E18" s="108" t="s">
        <v>38</v>
      </c>
      <c r="F18" s="1"/>
      <c r="G18" s="86">
        <v>64</v>
      </c>
    </row>
    <row r="19" spans="1:7" x14ac:dyDescent="0.2">
      <c r="A19" s="108" t="s">
        <v>13</v>
      </c>
      <c r="B19" s="1"/>
      <c r="C19" s="86">
        <v>122</v>
      </c>
      <c r="D19" s="1"/>
      <c r="E19" s="108" t="s">
        <v>39</v>
      </c>
      <c r="F19" s="1"/>
      <c r="G19" s="86">
        <v>29</v>
      </c>
    </row>
    <row r="20" spans="1:7" x14ac:dyDescent="0.2">
      <c r="A20" s="108" t="s">
        <v>14</v>
      </c>
      <c r="B20" s="1"/>
      <c r="C20" s="86">
        <v>73</v>
      </c>
      <c r="D20" s="1"/>
      <c r="E20" s="108" t="s">
        <v>509</v>
      </c>
      <c r="F20" s="1"/>
      <c r="G20" s="86">
        <v>60</v>
      </c>
    </row>
    <row r="21" spans="1:7" x14ac:dyDescent="0.2">
      <c r="A21" s="110"/>
      <c r="B21" s="72" t="s">
        <v>5</v>
      </c>
      <c r="C21" s="115">
        <f>SUM(C17:C20)</f>
        <v>313</v>
      </c>
      <c r="D21" s="1"/>
      <c r="E21" s="108" t="s">
        <v>40</v>
      </c>
      <c r="F21" s="1"/>
      <c r="G21" s="86">
        <v>0</v>
      </c>
    </row>
    <row r="22" spans="1:7" x14ac:dyDescent="0.2">
      <c r="A22" s="108"/>
      <c r="B22" s="1"/>
      <c r="C22" s="86"/>
      <c r="D22" s="1"/>
      <c r="E22" s="108" t="s">
        <v>405</v>
      </c>
      <c r="F22" s="1"/>
      <c r="G22" s="86">
        <v>0</v>
      </c>
    </row>
    <row r="23" spans="1:7" ht="15" x14ac:dyDescent="0.25">
      <c r="A23" s="111" t="s">
        <v>15</v>
      </c>
      <c r="B23" s="1"/>
      <c r="C23" s="86"/>
      <c r="D23" s="1"/>
      <c r="E23" s="108" t="s">
        <v>525</v>
      </c>
      <c r="F23" s="1"/>
      <c r="G23" s="86">
        <v>195</v>
      </c>
    </row>
    <row r="24" spans="1:7" x14ac:dyDescent="0.2">
      <c r="A24" s="108" t="s">
        <v>7</v>
      </c>
      <c r="B24" s="1"/>
      <c r="C24" s="86">
        <v>203</v>
      </c>
      <c r="D24" s="1"/>
      <c r="E24" s="108" t="s">
        <v>41</v>
      </c>
      <c r="F24" s="1"/>
      <c r="G24" s="86">
        <v>98</v>
      </c>
    </row>
    <row r="25" spans="1:7" x14ac:dyDescent="0.2">
      <c r="A25" s="108" t="s">
        <v>12</v>
      </c>
      <c r="B25" s="1"/>
      <c r="C25" s="86">
        <v>135</v>
      </c>
      <c r="D25" s="1"/>
      <c r="E25" s="108" t="s">
        <v>42</v>
      </c>
      <c r="F25" s="1"/>
      <c r="G25" s="86">
        <v>0</v>
      </c>
    </row>
    <row r="26" spans="1:7" x14ac:dyDescent="0.2">
      <c r="A26" s="108" t="s">
        <v>13</v>
      </c>
      <c r="B26" s="1"/>
      <c r="C26" s="119">
        <v>554</v>
      </c>
      <c r="D26" s="1"/>
      <c r="E26" s="108" t="s">
        <v>58</v>
      </c>
      <c r="F26" s="1"/>
      <c r="G26" s="86">
        <v>0</v>
      </c>
    </row>
    <row r="27" spans="1:7" x14ac:dyDescent="0.2">
      <c r="A27" s="108" t="s">
        <v>14</v>
      </c>
      <c r="B27" s="1"/>
      <c r="C27" s="119">
        <v>387</v>
      </c>
      <c r="D27" s="1"/>
      <c r="E27" s="108" t="s">
        <v>43</v>
      </c>
      <c r="F27" s="1"/>
      <c r="G27" s="86">
        <v>2</v>
      </c>
    </row>
    <row r="28" spans="1:7" x14ac:dyDescent="0.2">
      <c r="A28" s="110"/>
      <c r="B28" s="72" t="s">
        <v>5</v>
      </c>
      <c r="C28" s="115">
        <f>SUM(C24:C27)</f>
        <v>1279</v>
      </c>
      <c r="D28" s="1"/>
      <c r="E28" s="108" t="s">
        <v>44</v>
      </c>
      <c r="F28" s="1"/>
      <c r="G28" s="86">
        <v>319</v>
      </c>
    </row>
    <row r="29" spans="1:7" x14ac:dyDescent="0.2">
      <c r="A29" s="108"/>
      <c r="B29" s="1"/>
      <c r="C29" s="86"/>
      <c r="D29" s="1"/>
      <c r="E29" s="108" t="s">
        <v>45</v>
      </c>
      <c r="F29" s="1"/>
      <c r="G29" s="86">
        <v>4</v>
      </c>
    </row>
    <row r="30" spans="1:7" ht="15" x14ac:dyDescent="0.25">
      <c r="A30" s="111" t="s">
        <v>16</v>
      </c>
      <c r="B30" s="1"/>
      <c r="C30" s="86"/>
      <c r="D30" s="1"/>
      <c r="E30" s="108" t="s">
        <v>46</v>
      </c>
      <c r="F30" s="1"/>
      <c r="G30" s="86">
        <v>449</v>
      </c>
    </row>
    <row r="31" spans="1:7" x14ac:dyDescent="0.2">
      <c r="A31" s="108" t="s">
        <v>17</v>
      </c>
      <c r="B31" s="1"/>
      <c r="C31" s="86">
        <v>10</v>
      </c>
      <c r="D31" s="1"/>
      <c r="E31" s="108" t="s">
        <v>47</v>
      </c>
      <c r="F31" s="1"/>
      <c r="G31" s="86">
        <v>369</v>
      </c>
    </row>
    <row r="32" spans="1:7" x14ac:dyDescent="0.2">
      <c r="A32" s="108" t="s">
        <v>647</v>
      </c>
      <c r="B32" s="1"/>
      <c r="C32" s="86">
        <v>2</v>
      </c>
      <c r="D32" s="1"/>
      <c r="E32" s="108" t="s">
        <v>406</v>
      </c>
      <c r="F32" s="1"/>
      <c r="G32" s="86">
        <v>0</v>
      </c>
    </row>
    <row r="33" spans="1:7" x14ac:dyDescent="0.2">
      <c r="A33" s="108"/>
      <c r="B33" s="1" t="s">
        <v>18</v>
      </c>
      <c r="C33" s="86">
        <v>0</v>
      </c>
      <c r="D33" s="1"/>
      <c r="E33" s="108" t="s">
        <v>407</v>
      </c>
      <c r="F33" s="1"/>
      <c r="G33" s="86">
        <v>2</v>
      </c>
    </row>
    <row r="34" spans="1:7" x14ac:dyDescent="0.2">
      <c r="A34" s="108"/>
      <c r="B34" s="1" t="s">
        <v>19</v>
      </c>
      <c r="C34" s="86">
        <v>0</v>
      </c>
      <c r="D34" s="1"/>
      <c r="E34" s="108" t="s">
        <v>48</v>
      </c>
      <c r="F34" s="1"/>
      <c r="G34" s="86">
        <v>9</v>
      </c>
    </row>
    <row r="35" spans="1:7" x14ac:dyDescent="0.2">
      <c r="A35" s="108"/>
      <c r="B35" s="1" t="s">
        <v>20</v>
      </c>
      <c r="C35" s="86">
        <v>12</v>
      </c>
      <c r="D35" s="1"/>
      <c r="E35" s="108" t="s">
        <v>410</v>
      </c>
      <c r="F35" s="1"/>
      <c r="G35" s="86">
        <v>11</v>
      </c>
    </row>
    <row r="36" spans="1:7" x14ac:dyDescent="0.2">
      <c r="A36" s="108"/>
      <c r="B36" s="1" t="s">
        <v>545</v>
      </c>
      <c r="C36" s="132">
        <v>0</v>
      </c>
      <c r="D36" s="1"/>
      <c r="E36" s="108" t="s">
        <v>49</v>
      </c>
      <c r="F36" s="1"/>
      <c r="G36" s="86">
        <v>1</v>
      </c>
    </row>
    <row r="37" spans="1:7" ht="12.75" customHeight="1" x14ac:dyDescent="0.2">
      <c r="A37" s="108"/>
      <c r="B37" s="72" t="s">
        <v>5</v>
      </c>
      <c r="C37" s="115">
        <f>SUM(C31:C36)</f>
        <v>24</v>
      </c>
      <c r="D37" s="1"/>
      <c r="E37" s="108" t="s">
        <v>50</v>
      </c>
      <c r="F37" s="1"/>
      <c r="G37" s="86">
        <v>87</v>
      </c>
    </row>
    <row r="38" spans="1:7" ht="12.75" customHeight="1" x14ac:dyDescent="0.2">
      <c r="A38" s="108"/>
      <c r="B38" s="1"/>
      <c r="C38" s="86"/>
      <c r="D38" s="1"/>
      <c r="E38" s="108" t="s">
        <v>51</v>
      </c>
      <c r="F38" s="1"/>
      <c r="G38" s="86">
        <v>6</v>
      </c>
    </row>
    <row r="39" spans="1:7" ht="12.75" customHeight="1" x14ac:dyDescent="0.25">
      <c r="A39" s="111" t="s">
        <v>21</v>
      </c>
      <c r="B39" s="1"/>
      <c r="C39" s="116" t="s">
        <v>436</v>
      </c>
      <c r="D39" s="1"/>
      <c r="E39" s="108" t="s">
        <v>408</v>
      </c>
      <c r="F39" s="1"/>
      <c r="G39" s="86">
        <v>0</v>
      </c>
    </row>
    <row r="40" spans="1:7" ht="12.75" customHeight="1" x14ac:dyDescent="0.2">
      <c r="A40" s="108" t="s">
        <v>22</v>
      </c>
      <c r="B40" s="1"/>
      <c r="C40" s="86">
        <v>17</v>
      </c>
      <c r="D40" s="1"/>
      <c r="E40" s="108" t="s">
        <v>52</v>
      </c>
      <c r="F40" s="1"/>
      <c r="G40" s="86">
        <v>30</v>
      </c>
    </row>
    <row r="41" spans="1:7" ht="12.75" customHeight="1" x14ac:dyDescent="0.2">
      <c r="A41" s="108" t="s">
        <v>23</v>
      </c>
      <c r="B41" s="1"/>
      <c r="C41" s="86">
        <v>8</v>
      </c>
      <c r="D41" s="1"/>
      <c r="E41" s="108" t="s">
        <v>53</v>
      </c>
      <c r="F41" s="1"/>
      <c r="G41" s="86">
        <v>13</v>
      </c>
    </row>
    <row r="42" spans="1:7" ht="12.75" customHeight="1" x14ac:dyDescent="0.2">
      <c r="A42" s="110"/>
      <c r="B42" s="72" t="s">
        <v>5</v>
      </c>
      <c r="C42" s="115">
        <f>SUM(C40:C41)</f>
        <v>25</v>
      </c>
      <c r="D42" s="1"/>
      <c r="E42" s="108" t="s">
        <v>391</v>
      </c>
      <c r="F42" s="1"/>
      <c r="G42" s="86">
        <v>0</v>
      </c>
    </row>
    <row r="43" spans="1:7" x14ac:dyDescent="0.2">
      <c r="A43" s="108"/>
      <c r="B43" s="1"/>
      <c r="C43" s="86"/>
      <c r="D43" s="1"/>
      <c r="E43" s="108" t="s">
        <v>54</v>
      </c>
      <c r="F43" s="1"/>
      <c r="G43" s="86">
        <v>3</v>
      </c>
    </row>
    <row r="44" spans="1:7" ht="15" x14ac:dyDescent="0.25">
      <c r="A44" s="111" t="s">
        <v>24</v>
      </c>
      <c r="B44" s="1"/>
      <c r="C44" s="86"/>
      <c r="D44" s="1"/>
      <c r="E44" s="108" t="s">
        <v>55</v>
      </c>
      <c r="F44" s="1"/>
      <c r="G44" s="86">
        <v>44</v>
      </c>
    </row>
    <row r="45" spans="1:7" x14ac:dyDescent="0.2">
      <c r="A45" s="108" t="s">
        <v>25</v>
      </c>
      <c r="B45" s="1"/>
      <c r="C45" s="86">
        <v>57</v>
      </c>
      <c r="D45" s="72"/>
      <c r="E45" s="108" t="s">
        <v>56</v>
      </c>
      <c r="F45" s="1"/>
      <c r="G45" s="86">
        <v>13</v>
      </c>
    </row>
    <row r="46" spans="1:7" x14ac:dyDescent="0.2">
      <c r="A46" s="108" t="s">
        <v>513</v>
      </c>
      <c r="B46" s="1"/>
      <c r="C46" s="86">
        <v>2</v>
      </c>
      <c r="D46" s="72"/>
      <c r="E46" s="108" t="s">
        <v>57</v>
      </c>
      <c r="F46" s="1"/>
      <c r="G46" s="86">
        <v>123</v>
      </c>
    </row>
    <row r="47" spans="1:7" x14ac:dyDescent="0.2">
      <c r="A47" s="108" t="s">
        <v>512</v>
      </c>
      <c r="B47" s="1"/>
      <c r="C47" s="86">
        <v>4</v>
      </c>
      <c r="D47" s="72"/>
      <c r="E47" s="108" t="s">
        <v>409</v>
      </c>
      <c r="F47" s="72"/>
      <c r="G47" s="141">
        <v>130</v>
      </c>
    </row>
    <row r="48" spans="1:7" x14ac:dyDescent="0.2">
      <c r="A48" s="108" t="s">
        <v>432</v>
      </c>
      <c r="B48" s="1"/>
      <c r="C48" s="86">
        <v>4</v>
      </c>
      <c r="D48" s="72"/>
      <c r="E48" s="108" t="s">
        <v>551</v>
      </c>
      <c r="F48" s="72"/>
      <c r="G48" s="141">
        <v>0</v>
      </c>
    </row>
    <row r="49" spans="1:7" x14ac:dyDescent="0.2">
      <c r="A49" s="108" t="s">
        <v>511</v>
      </c>
      <c r="B49" s="1"/>
      <c r="C49" s="86">
        <v>18</v>
      </c>
      <c r="D49" s="72"/>
      <c r="E49" s="108" t="s">
        <v>552</v>
      </c>
      <c r="F49" s="72"/>
      <c r="G49" s="141">
        <v>19</v>
      </c>
    </row>
    <row r="50" spans="1:7" x14ac:dyDescent="0.2">
      <c r="A50" s="108"/>
      <c r="B50" s="72" t="s">
        <v>5</v>
      </c>
      <c r="C50" s="115">
        <f>SUM(C45:C49)</f>
        <v>85</v>
      </c>
      <c r="D50" s="72"/>
      <c r="E50" s="108" t="s">
        <v>627</v>
      </c>
      <c r="F50" s="72"/>
      <c r="G50" s="141">
        <v>13</v>
      </c>
    </row>
    <row r="51" spans="1:7" x14ac:dyDescent="0.2">
      <c r="A51" s="108"/>
      <c r="B51" s="72"/>
      <c r="C51" s="115"/>
      <c r="D51" s="72"/>
      <c r="E51" s="108" t="s">
        <v>676</v>
      </c>
      <c r="F51" s="72"/>
      <c r="G51" s="141">
        <v>4</v>
      </c>
    </row>
    <row r="52" spans="1:7" x14ac:dyDescent="0.2">
      <c r="A52" s="108"/>
      <c r="B52" s="1"/>
      <c r="C52" s="86"/>
      <c r="D52" s="72"/>
      <c r="E52" s="108"/>
      <c r="F52" s="72" t="s">
        <v>5</v>
      </c>
      <c r="G52" s="115">
        <f>SUM(G16:G51)</f>
        <v>2144</v>
      </c>
    </row>
    <row r="53" spans="1:7" ht="15" x14ac:dyDescent="0.25">
      <c r="A53" s="111" t="s">
        <v>26</v>
      </c>
      <c r="B53" s="1"/>
      <c r="C53" s="86"/>
      <c r="D53" s="72"/>
      <c r="E53" s="108"/>
      <c r="F53" s="1"/>
      <c r="G53" s="119"/>
    </row>
    <row r="54" spans="1:7" ht="12.75" customHeight="1" x14ac:dyDescent="0.2">
      <c r="A54" s="108" t="s">
        <v>27</v>
      </c>
      <c r="B54" s="1"/>
      <c r="C54" s="86">
        <v>3</v>
      </c>
      <c r="D54" s="72"/>
      <c r="E54" s="264" t="s">
        <v>671</v>
      </c>
      <c r="F54" s="1"/>
      <c r="G54" s="86"/>
    </row>
    <row r="55" spans="1:7" ht="12.75" customHeight="1" x14ac:dyDescent="0.2">
      <c r="A55" s="108" t="s">
        <v>28</v>
      </c>
      <c r="B55" s="1"/>
      <c r="C55" s="86">
        <v>1</v>
      </c>
      <c r="D55" s="1"/>
      <c r="E55" s="263" t="s">
        <v>59</v>
      </c>
      <c r="F55" s="1"/>
      <c r="G55" s="86">
        <v>0</v>
      </c>
    </row>
    <row r="56" spans="1:7" ht="12.75" customHeight="1" x14ac:dyDescent="0.2">
      <c r="A56" s="108" t="s">
        <v>13</v>
      </c>
      <c r="B56" s="1"/>
      <c r="C56" s="86">
        <v>3</v>
      </c>
      <c r="D56" s="1"/>
      <c r="E56" s="261" t="s">
        <v>670</v>
      </c>
      <c r="F56" s="1"/>
      <c r="G56" s="86">
        <v>0</v>
      </c>
    </row>
    <row r="57" spans="1:7" ht="12.75" customHeight="1" x14ac:dyDescent="0.2">
      <c r="A57" s="108" t="s">
        <v>14</v>
      </c>
      <c r="B57" s="1"/>
      <c r="C57" s="86">
        <v>6</v>
      </c>
      <c r="D57" s="1"/>
      <c r="E57" s="110"/>
      <c r="F57" s="72" t="s">
        <v>5</v>
      </c>
      <c r="G57" s="114">
        <f>SUM(G55:G56)</f>
        <v>0</v>
      </c>
    </row>
    <row r="58" spans="1:7" ht="12.75" customHeight="1" x14ac:dyDescent="0.2">
      <c r="A58" s="110"/>
      <c r="B58" s="72" t="s">
        <v>5</v>
      </c>
      <c r="C58" s="115">
        <f>SUM(C54:C57)</f>
        <v>13</v>
      </c>
      <c r="D58" s="1"/>
      <c r="E58" s="108"/>
      <c r="F58" s="1"/>
      <c r="G58" s="119"/>
    </row>
    <row r="59" spans="1:7" ht="12.75" customHeight="1" x14ac:dyDescent="0.25">
      <c r="A59" s="253" t="s">
        <v>665</v>
      </c>
      <c r="B59" s="265"/>
      <c r="C59" s="86"/>
      <c r="D59" s="1"/>
      <c r="E59" s="111" t="s">
        <v>60</v>
      </c>
      <c r="F59" s="90"/>
      <c r="G59" s="116"/>
    </row>
    <row r="60" spans="1:7" ht="12.75" customHeight="1" x14ac:dyDescent="0.2">
      <c r="A60" s="254" t="s">
        <v>666</v>
      </c>
      <c r="B60" s="1"/>
      <c r="C60" s="86"/>
      <c r="D60" s="1"/>
      <c r="E60" s="108" t="s">
        <v>61</v>
      </c>
      <c r="F60" s="1"/>
      <c r="G60" s="86">
        <v>16</v>
      </c>
    </row>
    <row r="61" spans="1:7" ht="12.75" customHeight="1" x14ac:dyDescent="0.2">
      <c r="A61" s="255" t="s">
        <v>667</v>
      </c>
      <c r="B61" s="1"/>
      <c r="C61" s="86"/>
      <c r="D61" s="1"/>
      <c r="E61" s="108" t="s">
        <v>62</v>
      </c>
      <c r="F61" s="1"/>
      <c r="G61" s="86">
        <v>13</v>
      </c>
    </row>
    <row r="62" spans="1:7" ht="12.75" customHeight="1" x14ac:dyDescent="0.2">
      <c r="A62" s="255"/>
      <c r="B62" s="72" t="s">
        <v>639</v>
      </c>
      <c r="C62" s="86">
        <f>SUM(C60:C61)</f>
        <v>0</v>
      </c>
      <c r="D62" s="1"/>
      <c r="E62" s="108" t="s">
        <v>63</v>
      </c>
      <c r="F62" s="1"/>
      <c r="G62" s="86">
        <v>25</v>
      </c>
    </row>
    <row r="63" spans="1:7" x14ac:dyDescent="0.2">
      <c r="A63" s="105"/>
      <c r="B63" s="88"/>
      <c r="C63" s="89"/>
      <c r="D63" s="1"/>
      <c r="E63" s="113"/>
      <c r="F63" s="100" t="s">
        <v>5</v>
      </c>
      <c r="G63" s="117">
        <f>SUM(G60:G62)</f>
        <v>54</v>
      </c>
    </row>
    <row r="103" spans="4:7" x14ac:dyDescent="0.2">
      <c r="F103" s="2"/>
      <c r="G103" s="3"/>
    </row>
    <row r="110" spans="4:7" x14ac:dyDescent="0.2">
      <c r="F110" s="2"/>
      <c r="G110" s="3"/>
    </row>
    <row r="111" spans="4:7" x14ac:dyDescent="0.2">
      <c r="D111" s="4"/>
      <c r="E111" s="4"/>
      <c r="F111" s="4"/>
      <c r="G111" s="62"/>
    </row>
  </sheetData>
  <phoneticPr fontId="0" type="noConversion"/>
  <printOptions horizontalCentered="1"/>
  <pageMargins left="1" right="0.5" top="0.65" bottom="0.484251969" header="0.511811023622047" footer="0.261811024"/>
  <pageSetup paperSize="9" scale="92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1"/>
  <sheetViews>
    <sheetView view="pageBreakPreview" zoomScale="60" zoomScaleNormal="100" workbookViewId="0">
      <selection activeCell="J19" sqref="J19"/>
    </sheetView>
  </sheetViews>
  <sheetFormatPr defaultRowHeight="12.75" x14ac:dyDescent="0.2"/>
  <cols>
    <col min="1" max="1" width="9.85546875" customWidth="1"/>
    <col min="2" max="2" width="17" customWidth="1"/>
    <col min="5" max="5" width="19.7109375" customWidth="1"/>
    <col min="7" max="7" width="9.140625" style="5"/>
  </cols>
  <sheetData>
    <row r="1" spans="1:8" s="1" customFormat="1" ht="15.75" x14ac:dyDescent="0.25">
      <c r="A1" s="37" t="s">
        <v>0</v>
      </c>
      <c r="B1" s="37"/>
      <c r="C1" s="37"/>
      <c r="D1" s="37"/>
      <c r="E1" s="37"/>
      <c r="F1" s="37"/>
      <c r="G1" s="60"/>
    </row>
    <row r="2" spans="1:8" ht="15.75" x14ac:dyDescent="0.25">
      <c r="A2" s="37" t="s">
        <v>674</v>
      </c>
      <c r="B2" s="37"/>
      <c r="C2" s="37"/>
      <c r="D2" s="37"/>
      <c r="E2" s="37"/>
      <c r="F2" s="37"/>
      <c r="G2" s="60"/>
    </row>
    <row r="3" spans="1:8" ht="15.75" x14ac:dyDescent="0.25">
      <c r="A3" s="38" t="s">
        <v>95</v>
      </c>
      <c r="B3" s="38"/>
      <c r="C3" s="38"/>
      <c r="D3" s="38"/>
      <c r="E3" s="38"/>
      <c r="F3" s="38"/>
      <c r="G3" s="63"/>
      <c r="H3" s="47"/>
    </row>
    <row r="4" spans="1:8" ht="14.1" customHeight="1" x14ac:dyDescent="0.2"/>
    <row r="5" spans="1:8" ht="15" x14ac:dyDescent="0.25">
      <c r="A5" s="107" t="s">
        <v>6</v>
      </c>
      <c r="B5" s="82"/>
      <c r="C5" s="84"/>
      <c r="D5" s="1"/>
      <c r="E5" s="107" t="s">
        <v>29</v>
      </c>
      <c r="F5" s="82"/>
      <c r="G5" s="84"/>
    </row>
    <row r="6" spans="1:8" x14ac:dyDescent="0.2">
      <c r="A6" s="108" t="s">
        <v>7</v>
      </c>
      <c r="B6" s="1"/>
      <c r="C6" s="86"/>
      <c r="D6" s="1"/>
      <c r="E6" s="108" t="s">
        <v>30</v>
      </c>
      <c r="F6" s="1"/>
      <c r="G6" s="86"/>
    </row>
    <row r="7" spans="1:8" x14ac:dyDescent="0.2">
      <c r="A7" s="108" t="s">
        <v>8</v>
      </c>
      <c r="B7" s="1"/>
      <c r="C7" s="86">
        <v>45</v>
      </c>
      <c r="D7" s="1"/>
      <c r="E7" s="108"/>
      <c r="F7" s="1" t="s">
        <v>31</v>
      </c>
      <c r="G7" s="86">
        <v>11</v>
      </c>
    </row>
    <row r="8" spans="1:8" x14ac:dyDescent="0.2">
      <c r="A8" s="108" t="s">
        <v>9</v>
      </c>
      <c r="B8" s="1"/>
      <c r="C8" s="86">
        <v>10</v>
      </c>
      <c r="D8" s="1"/>
      <c r="E8" s="108"/>
      <c r="F8" s="1" t="s">
        <v>32</v>
      </c>
      <c r="G8" s="86">
        <v>20</v>
      </c>
    </row>
    <row r="9" spans="1:8" x14ac:dyDescent="0.2">
      <c r="A9" s="108"/>
      <c r="B9" s="1" t="s">
        <v>5</v>
      </c>
      <c r="C9" s="112">
        <f>SUM(C7:C8)</f>
        <v>55</v>
      </c>
      <c r="D9" s="1"/>
      <c r="E9" s="110"/>
      <c r="F9" s="72" t="s">
        <v>5</v>
      </c>
      <c r="G9" s="114">
        <f>SUM(G7:G8)</f>
        <v>31</v>
      </c>
    </row>
    <row r="10" spans="1:8" x14ac:dyDescent="0.2">
      <c r="A10" s="108" t="s">
        <v>10</v>
      </c>
      <c r="B10" s="1"/>
      <c r="C10" s="86"/>
      <c r="D10" s="1"/>
      <c r="E10" s="108" t="s">
        <v>33</v>
      </c>
      <c r="F10" s="1"/>
      <c r="G10" s="86"/>
    </row>
    <row r="11" spans="1:8" x14ac:dyDescent="0.2">
      <c r="A11" s="108" t="s">
        <v>8</v>
      </c>
      <c r="B11" s="1"/>
      <c r="C11" s="119">
        <v>404</v>
      </c>
      <c r="D11" s="1"/>
      <c r="E11" s="108"/>
      <c r="F11" s="1" t="s">
        <v>34</v>
      </c>
      <c r="G11" s="86">
        <v>9</v>
      </c>
    </row>
    <row r="12" spans="1:8" x14ac:dyDescent="0.2">
      <c r="A12" s="108" t="s">
        <v>9</v>
      </c>
      <c r="B12" s="1"/>
      <c r="C12" s="86">
        <v>164</v>
      </c>
      <c r="D12" s="1"/>
      <c r="E12" s="108"/>
      <c r="F12" s="1" t="s">
        <v>32</v>
      </c>
      <c r="G12" s="86">
        <v>48</v>
      </c>
    </row>
    <row r="13" spans="1:8" x14ac:dyDescent="0.2">
      <c r="A13" s="108"/>
      <c r="B13" s="1" t="s">
        <v>5</v>
      </c>
      <c r="C13" s="115">
        <f>SUM(C11:C12)</f>
        <v>568</v>
      </c>
      <c r="D13" s="1"/>
      <c r="E13" s="108"/>
      <c r="F13" s="144" t="s">
        <v>664</v>
      </c>
      <c r="G13" s="86">
        <v>77</v>
      </c>
    </row>
    <row r="14" spans="1:8" x14ac:dyDescent="0.2">
      <c r="A14" s="110"/>
      <c r="B14" s="72" t="s">
        <v>5</v>
      </c>
      <c r="C14" s="115">
        <f>C9+C13</f>
        <v>623</v>
      </c>
      <c r="D14" s="1"/>
      <c r="E14" s="110"/>
      <c r="F14" s="72" t="s">
        <v>5</v>
      </c>
      <c r="G14" s="114">
        <f>SUM(G11:G13)</f>
        <v>134</v>
      </c>
    </row>
    <row r="15" spans="1:8" ht="15" x14ac:dyDescent="0.25">
      <c r="A15" s="108"/>
      <c r="B15" s="1"/>
      <c r="C15" s="86"/>
      <c r="D15" s="1"/>
      <c r="E15" s="111" t="s">
        <v>35</v>
      </c>
      <c r="F15" s="1"/>
      <c r="G15" s="86"/>
    </row>
    <row r="16" spans="1:8" ht="15" x14ac:dyDescent="0.25">
      <c r="A16" s="111" t="s">
        <v>11</v>
      </c>
      <c r="B16" s="1"/>
      <c r="C16" s="86"/>
      <c r="D16" s="1"/>
      <c r="E16" s="108" t="s">
        <v>36</v>
      </c>
      <c r="F16" s="1"/>
      <c r="G16" s="86">
        <v>0</v>
      </c>
    </row>
    <row r="17" spans="1:7" x14ac:dyDescent="0.2">
      <c r="A17" s="108" t="s">
        <v>7</v>
      </c>
      <c r="B17" s="1"/>
      <c r="C17" s="86">
        <v>38</v>
      </c>
      <c r="D17" s="1"/>
      <c r="E17" s="108" t="s">
        <v>37</v>
      </c>
      <c r="F17" s="1"/>
      <c r="G17" s="86">
        <v>108</v>
      </c>
    </row>
    <row r="18" spans="1:7" x14ac:dyDescent="0.2">
      <c r="A18" s="108" t="s">
        <v>12</v>
      </c>
      <c r="B18" s="1"/>
      <c r="C18" s="86">
        <v>36</v>
      </c>
      <c r="D18" s="1"/>
      <c r="E18" s="108" t="s">
        <v>38</v>
      </c>
      <c r="F18" s="1"/>
      <c r="G18" s="86">
        <v>70</v>
      </c>
    </row>
    <row r="19" spans="1:7" x14ac:dyDescent="0.2">
      <c r="A19" s="108" t="s">
        <v>13</v>
      </c>
      <c r="B19" s="1"/>
      <c r="C19" s="86">
        <v>128</v>
      </c>
      <c r="D19" s="1"/>
      <c r="E19" s="108" t="s">
        <v>39</v>
      </c>
      <c r="F19" s="1"/>
      <c r="G19" s="86">
        <v>22</v>
      </c>
    </row>
    <row r="20" spans="1:7" x14ac:dyDescent="0.2">
      <c r="A20" s="108" t="s">
        <v>14</v>
      </c>
      <c r="B20" s="1"/>
      <c r="C20" s="86">
        <v>79</v>
      </c>
      <c r="D20" s="1"/>
      <c r="E20" s="108" t="s">
        <v>509</v>
      </c>
      <c r="F20" s="1"/>
      <c r="G20" s="86">
        <v>76</v>
      </c>
    </row>
    <row r="21" spans="1:7" x14ac:dyDescent="0.2">
      <c r="A21" s="110"/>
      <c r="B21" s="72" t="s">
        <v>5</v>
      </c>
      <c r="C21" s="115">
        <f>SUM(C17:C20)</f>
        <v>281</v>
      </c>
      <c r="D21" s="1"/>
      <c r="E21" s="108" t="s">
        <v>40</v>
      </c>
      <c r="F21" s="1"/>
      <c r="G21" s="86">
        <v>0</v>
      </c>
    </row>
    <row r="22" spans="1:7" x14ac:dyDescent="0.2">
      <c r="A22" s="108"/>
      <c r="B22" s="1"/>
      <c r="C22" s="86"/>
      <c r="D22" s="1"/>
      <c r="E22" s="108" t="s">
        <v>405</v>
      </c>
      <c r="F22" s="1"/>
      <c r="G22" s="86">
        <v>0</v>
      </c>
    </row>
    <row r="23" spans="1:7" ht="15" x14ac:dyDescent="0.25">
      <c r="A23" s="111" t="s">
        <v>15</v>
      </c>
      <c r="B23" s="1"/>
      <c r="C23" s="86"/>
      <c r="D23" s="1"/>
      <c r="E23" s="108" t="s">
        <v>525</v>
      </c>
      <c r="F23" s="1"/>
      <c r="G23" s="86">
        <v>129</v>
      </c>
    </row>
    <row r="24" spans="1:7" x14ac:dyDescent="0.2">
      <c r="A24" s="108" t="s">
        <v>7</v>
      </c>
      <c r="B24" s="1"/>
      <c r="C24" s="86">
        <v>120</v>
      </c>
      <c r="D24" s="1"/>
      <c r="E24" s="108" t="s">
        <v>41</v>
      </c>
      <c r="F24" s="1"/>
      <c r="G24" s="86">
        <v>70</v>
      </c>
    </row>
    <row r="25" spans="1:7" x14ac:dyDescent="0.2">
      <c r="A25" s="108" t="s">
        <v>12</v>
      </c>
      <c r="B25" s="1"/>
      <c r="C25" s="86">
        <v>131</v>
      </c>
      <c r="D25" s="1"/>
      <c r="E25" s="108" t="s">
        <v>42</v>
      </c>
      <c r="F25" s="1"/>
      <c r="G25" s="86">
        <v>0</v>
      </c>
    </row>
    <row r="26" spans="1:7" x14ac:dyDescent="0.2">
      <c r="A26" s="108" t="s">
        <v>13</v>
      </c>
      <c r="B26" s="1"/>
      <c r="C26" s="119">
        <v>684</v>
      </c>
      <c r="D26" s="1"/>
      <c r="E26" s="108" t="s">
        <v>58</v>
      </c>
      <c r="F26" s="1"/>
      <c r="G26" s="86">
        <v>0</v>
      </c>
    </row>
    <row r="27" spans="1:7" x14ac:dyDescent="0.2">
      <c r="A27" s="108" t="s">
        <v>14</v>
      </c>
      <c r="B27" s="1"/>
      <c r="C27" s="119">
        <v>441</v>
      </c>
      <c r="D27" s="1"/>
      <c r="E27" s="108" t="s">
        <v>43</v>
      </c>
      <c r="F27" s="1"/>
      <c r="G27" s="86">
        <v>6</v>
      </c>
    </row>
    <row r="28" spans="1:7" x14ac:dyDescent="0.2">
      <c r="A28" s="110"/>
      <c r="B28" s="72" t="s">
        <v>5</v>
      </c>
      <c r="C28" s="115">
        <f>SUM(C24:C27)</f>
        <v>1376</v>
      </c>
      <c r="D28" s="1"/>
      <c r="E28" s="108" t="s">
        <v>44</v>
      </c>
      <c r="F28" s="1"/>
      <c r="G28" s="86">
        <v>249</v>
      </c>
    </row>
    <row r="29" spans="1:7" x14ac:dyDescent="0.2">
      <c r="A29" s="108"/>
      <c r="B29" s="1"/>
      <c r="C29" s="86"/>
      <c r="D29" s="1"/>
      <c r="E29" s="108" t="s">
        <v>45</v>
      </c>
      <c r="F29" s="1"/>
      <c r="G29" s="86">
        <v>5</v>
      </c>
    </row>
    <row r="30" spans="1:7" ht="15" x14ac:dyDescent="0.25">
      <c r="A30" s="111" t="s">
        <v>16</v>
      </c>
      <c r="B30" s="1"/>
      <c r="C30" s="86"/>
      <c r="D30" s="1"/>
      <c r="E30" s="108" t="s">
        <v>46</v>
      </c>
      <c r="F30" s="1"/>
      <c r="G30" s="86">
        <v>643</v>
      </c>
    </row>
    <row r="31" spans="1:7" x14ac:dyDescent="0.2">
      <c r="A31" s="108" t="s">
        <v>17</v>
      </c>
      <c r="B31" s="1"/>
      <c r="C31" s="86">
        <v>10</v>
      </c>
      <c r="D31" s="1"/>
      <c r="E31" s="108" t="s">
        <v>47</v>
      </c>
      <c r="F31" s="1"/>
      <c r="G31" s="86">
        <v>368</v>
      </c>
    </row>
    <row r="32" spans="1:7" x14ac:dyDescent="0.2">
      <c r="A32" s="108" t="s">
        <v>647</v>
      </c>
      <c r="B32" s="1"/>
      <c r="C32" s="86">
        <v>2</v>
      </c>
      <c r="D32" s="1"/>
      <c r="E32" s="108" t="s">
        <v>406</v>
      </c>
      <c r="F32" s="1"/>
      <c r="G32" s="86">
        <v>0</v>
      </c>
    </row>
    <row r="33" spans="1:7" x14ac:dyDescent="0.2">
      <c r="A33" s="108"/>
      <c r="B33" s="1" t="s">
        <v>18</v>
      </c>
      <c r="C33" s="86">
        <v>0</v>
      </c>
      <c r="D33" s="1"/>
      <c r="E33" s="108" t="s">
        <v>407</v>
      </c>
      <c r="F33" s="1"/>
      <c r="G33" s="86">
        <v>1</v>
      </c>
    </row>
    <row r="34" spans="1:7" x14ac:dyDescent="0.2">
      <c r="A34" s="108"/>
      <c r="B34" s="1" t="s">
        <v>19</v>
      </c>
      <c r="C34" s="86">
        <v>0</v>
      </c>
      <c r="D34" s="1"/>
      <c r="E34" s="108" t="s">
        <v>48</v>
      </c>
      <c r="F34" s="1"/>
      <c r="G34" s="86">
        <v>10</v>
      </c>
    </row>
    <row r="35" spans="1:7" x14ac:dyDescent="0.2">
      <c r="A35" s="108"/>
      <c r="B35" s="1" t="s">
        <v>20</v>
      </c>
      <c r="C35" s="86">
        <v>10</v>
      </c>
      <c r="D35" s="1"/>
      <c r="E35" s="108" t="s">
        <v>410</v>
      </c>
      <c r="F35" s="1"/>
      <c r="G35" s="86">
        <v>26</v>
      </c>
    </row>
    <row r="36" spans="1:7" x14ac:dyDescent="0.2">
      <c r="A36" s="108"/>
      <c r="B36" s="1" t="s">
        <v>545</v>
      </c>
      <c r="C36" s="132">
        <v>0</v>
      </c>
      <c r="D36" s="1"/>
      <c r="E36" s="108" t="s">
        <v>49</v>
      </c>
      <c r="F36" s="1"/>
      <c r="G36" s="86">
        <v>1</v>
      </c>
    </row>
    <row r="37" spans="1:7" x14ac:dyDescent="0.2">
      <c r="A37" s="108"/>
      <c r="B37" s="72" t="s">
        <v>5</v>
      </c>
      <c r="C37" s="115">
        <f>SUM(C31:C36)</f>
        <v>22</v>
      </c>
      <c r="D37" s="1"/>
      <c r="E37" s="108" t="s">
        <v>50</v>
      </c>
      <c r="F37" s="1"/>
      <c r="G37" s="86">
        <v>55</v>
      </c>
    </row>
    <row r="38" spans="1:7" ht="12.75" customHeight="1" x14ac:dyDescent="0.2">
      <c r="A38" s="108"/>
      <c r="B38" s="1"/>
      <c r="C38" s="86"/>
      <c r="D38" s="1"/>
      <c r="E38" s="108" t="s">
        <v>51</v>
      </c>
      <c r="F38" s="1"/>
      <c r="G38" s="86">
        <v>5</v>
      </c>
    </row>
    <row r="39" spans="1:7" ht="12.75" customHeight="1" x14ac:dyDescent="0.25">
      <c r="A39" s="111" t="s">
        <v>21</v>
      </c>
      <c r="B39" s="1"/>
      <c r="C39" s="116" t="s">
        <v>436</v>
      </c>
      <c r="D39" s="1"/>
      <c r="E39" s="108" t="s">
        <v>408</v>
      </c>
      <c r="F39" s="1"/>
      <c r="G39" s="86">
        <v>0</v>
      </c>
    </row>
    <row r="40" spans="1:7" ht="12.75" customHeight="1" x14ac:dyDescent="0.2">
      <c r="A40" s="108" t="s">
        <v>22</v>
      </c>
      <c r="B40" s="1"/>
      <c r="C40" s="86">
        <v>22</v>
      </c>
      <c r="D40" s="1"/>
      <c r="E40" s="108" t="s">
        <v>52</v>
      </c>
      <c r="F40" s="1"/>
      <c r="G40" s="86">
        <v>17</v>
      </c>
    </row>
    <row r="41" spans="1:7" ht="12.75" customHeight="1" x14ac:dyDescent="0.2">
      <c r="A41" s="108" t="s">
        <v>23</v>
      </c>
      <c r="B41" s="1"/>
      <c r="C41" s="86">
        <v>5</v>
      </c>
      <c r="D41" s="1"/>
      <c r="E41" s="108" t="s">
        <v>53</v>
      </c>
      <c r="F41" s="1"/>
      <c r="G41" s="86">
        <v>21</v>
      </c>
    </row>
    <row r="42" spans="1:7" ht="12.75" customHeight="1" x14ac:dyDescent="0.2">
      <c r="A42" s="110"/>
      <c r="B42" s="72" t="s">
        <v>5</v>
      </c>
      <c r="C42" s="115">
        <f>SUM(C40:C41)</f>
        <v>27</v>
      </c>
      <c r="D42" s="1"/>
      <c r="E42" s="108" t="s">
        <v>391</v>
      </c>
      <c r="F42" s="1"/>
      <c r="G42" s="86">
        <v>0</v>
      </c>
    </row>
    <row r="43" spans="1:7" x14ac:dyDescent="0.2">
      <c r="A43" s="108"/>
      <c r="B43" s="1"/>
      <c r="C43" s="86"/>
      <c r="D43" s="1"/>
      <c r="E43" s="108" t="s">
        <v>54</v>
      </c>
      <c r="F43" s="1"/>
      <c r="G43" s="86">
        <v>2</v>
      </c>
    </row>
    <row r="44" spans="1:7" ht="15" x14ac:dyDescent="0.25">
      <c r="A44" s="111" t="s">
        <v>24</v>
      </c>
      <c r="B44" s="1"/>
      <c r="C44" s="86"/>
      <c r="D44" s="1"/>
      <c r="E44" s="108" t="s">
        <v>55</v>
      </c>
      <c r="F44" s="1"/>
      <c r="G44" s="86">
        <v>59</v>
      </c>
    </row>
    <row r="45" spans="1:7" x14ac:dyDescent="0.2">
      <c r="A45" s="108" t="s">
        <v>25</v>
      </c>
      <c r="B45" s="1"/>
      <c r="C45" s="86">
        <v>57</v>
      </c>
      <c r="D45" s="72"/>
      <c r="E45" s="108" t="s">
        <v>56</v>
      </c>
      <c r="F45" s="1"/>
      <c r="G45" s="86">
        <v>22</v>
      </c>
    </row>
    <row r="46" spans="1:7" x14ac:dyDescent="0.2">
      <c r="A46" s="108" t="s">
        <v>513</v>
      </c>
      <c r="B46" s="1"/>
      <c r="C46" s="86">
        <v>2</v>
      </c>
      <c r="D46" s="72"/>
      <c r="E46" s="108" t="s">
        <v>57</v>
      </c>
      <c r="F46" s="1"/>
      <c r="G46" s="86">
        <v>123</v>
      </c>
    </row>
    <row r="47" spans="1:7" x14ac:dyDescent="0.2">
      <c r="A47" s="108" t="s">
        <v>512</v>
      </c>
      <c r="B47" s="1"/>
      <c r="C47" s="86">
        <v>2</v>
      </c>
      <c r="D47" s="72"/>
      <c r="E47" s="108" t="s">
        <v>409</v>
      </c>
      <c r="F47" s="72"/>
      <c r="G47" s="141">
        <v>161</v>
      </c>
    </row>
    <row r="48" spans="1:7" x14ac:dyDescent="0.2">
      <c r="A48" s="108" t="s">
        <v>432</v>
      </c>
      <c r="B48" s="1"/>
      <c r="C48" s="86">
        <v>12</v>
      </c>
      <c r="D48" s="72"/>
      <c r="E48" s="108" t="s">
        <v>551</v>
      </c>
      <c r="F48" s="72"/>
      <c r="G48" s="141">
        <v>0</v>
      </c>
    </row>
    <row r="49" spans="1:7" x14ac:dyDescent="0.2">
      <c r="A49" s="108" t="s">
        <v>511</v>
      </c>
      <c r="B49" s="1"/>
      <c r="C49" s="86">
        <v>26</v>
      </c>
      <c r="D49" s="72"/>
      <c r="E49" s="108" t="s">
        <v>552</v>
      </c>
      <c r="F49" s="72"/>
      <c r="G49" s="141">
        <v>14</v>
      </c>
    </row>
    <row r="50" spans="1:7" x14ac:dyDescent="0.2">
      <c r="A50" s="108"/>
      <c r="B50" s="72" t="s">
        <v>5</v>
      </c>
      <c r="C50" s="115">
        <f>SUM(C45:C49)</f>
        <v>99</v>
      </c>
      <c r="D50" s="72"/>
      <c r="E50" s="108" t="s">
        <v>627</v>
      </c>
      <c r="F50" s="72"/>
      <c r="G50" s="141">
        <v>12</v>
      </c>
    </row>
    <row r="51" spans="1:7" x14ac:dyDescent="0.2">
      <c r="A51" s="108"/>
      <c r="B51" s="72"/>
      <c r="C51" s="115"/>
      <c r="D51" s="72"/>
      <c r="E51" s="108" t="s">
        <v>676</v>
      </c>
      <c r="F51" s="72"/>
      <c r="G51" s="141">
        <v>5</v>
      </c>
    </row>
    <row r="52" spans="1:7" x14ac:dyDescent="0.2">
      <c r="A52" s="108"/>
      <c r="B52" s="1"/>
      <c r="C52" s="86"/>
      <c r="D52" s="72"/>
      <c r="E52" s="108"/>
      <c r="F52" s="72" t="s">
        <v>5</v>
      </c>
      <c r="G52" s="115">
        <f>SUM(G16:G51)</f>
        <v>2280</v>
      </c>
    </row>
    <row r="53" spans="1:7" ht="15" x14ac:dyDescent="0.25">
      <c r="A53" s="111" t="s">
        <v>683</v>
      </c>
      <c r="B53" s="1"/>
      <c r="C53" s="86"/>
      <c r="D53" s="72"/>
      <c r="E53" s="108"/>
      <c r="F53" s="1"/>
      <c r="G53" s="119"/>
    </row>
    <row r="54" spans="1:7" ht="12.75" customHeight="1" x14ac:dyDescent="0.2">
      <c r="A54" s="108" t="s">
        <v>27</v>
      </c>
      <c r="B54" s="1"/>
      <c r="C54" s="86">
        <v>2</v>
      </c>
      <c r="D54" s="72"/>
      <c r="E54" s="264" t="s">
        <v>671</v>
      </c>
      <c r="F54" s="1"/>
      <c r="G54" s="86"/>
    </row>
    <row r="55" spans="1:7" ht="12.75" customHeight="1" x14ac:dyDescent="0.2">
      <c r="A55" s="108" t="s">
        <v>28</v>
      </c>
      <c r="B55" s="1"/>
      <c r="C55" s="86">
        <v>1</v>
      </c>
      <c r="D55" s="1"/>
      <c r="E55" s="263" t="s">
        <v>59</v>
      </c>
      <c r="F55" s="1"/>
      <c r="G55" s="86">
        <v>1</v>
      </c>
    </row>
    <row r="56" spans="1:7" ht="12.75" customHeight="1" x14ac:dyDescent="0.2">
      <c r="A56" s="108" t="s">
        <v>13</v>
      </c>
      <c r="B56" s="1"/>
      <c r="C56" s="86">
        <v>6</v>
      </c>
      <c r="D56" s="1"/>
      <c r="E56" s="261" t="s">
        <v>670</v>
      </c>
      <c r="F56" s="1"/>
      <c r="G56" s="86">
        <v>78</v>
      </c>
    </row>
    <row r="57" spans="1:7" ht="12.75" customHeight="1" x14ac:dyDescent="0.2">
      <c r="A57" s="108" t="s">
        <v>14</v>
      </c>
      <c r="B57" s="1"/>
      <c r="C57" s="86">
        <v>6</v>
      </c>
      <c r="D57" s="1"/>
      <c r="E57" s="110"/>
      <c r="F57" s="72" t="s">
        <v>5</v>
      </c>
      <c r="G57" s="114">
        <f>SUM(G55:G56)</f>
        <v>79</v>
      </c>
    </row>
    <row r="58" spans="1:7" ht="12.75" customHeight="1" x14ac:dyDescent="0.2">
      <c r="A58" s="110"/>
      <c r="B58" s="72" t="s">
        <v>5</v>
      </c>
      <c r="C58" s="115">
        <f>SUM(C54:C57)</f>
        <v>15</v>
      </c>
      <c r="D58" s="1"/>
      <c r="E58" s="108"/>
      <c r="F58" s="1"/>
      <c r="G58" s="119"/>
    </row>
    <row r="59" spans="1:7" ht="12.75" customHeight="1" x14ac:dyDescent="0.25">
      <c r="A59" s="253" t="s">
        <v>665</v>
      </c>
      <c r="B59" s="265"/>
      <c r="C59" s="86"/>
      <c r="D59" s="1"/>
      <c r="E59" s="111" t="s">
        <v>60</v>
      </c>
      <c r="F59" s="90"/>
      <c r="G59" s="116"/>
    </row>
    <row r="60" spans="1:7" x14ac:dyDescent="0.2">
      <c r="A60" s="254" t="s">
        <v>666</v>
      </c>
      <c r="B60" s="1"/>
      <c r="C60" s="86"/>
      <c r="D60" s="1"/>
      <c r="E60" s="108" t="s">
        <v>61</v>
      </c>
      <c r="F60" s="1"/>
      <c r="G60" s="86">
        <v>17</v>
      </c>
    </row>
    <row r="61" spans="1:7" x14ac:dyDescent="0.2">
      <c r="A61" s="255" t="s">
        <v>667</v>
      </c>
      <c r="B61" s="1"/>
      <c r="C61" s="86"/>
      <c r="D61" s="1"/>
      <c r="E61" s="108" t="s">
        <v>62</v>
      </c>
      <c r="F61" s="1"/>
      <c r="G61" s="86">
        <v>18</v>
      </c>
    </row>
    <row r="62" spans="1:7" x14ac:dyDescent="0.2">
      <c r="A62" s="255"/>
      <c r="B62" s="72" t="s">
        <v>639</v>
      </c>
      <c r="C62" s="86">
        <f>SUM(C60:C61)</f>
        <v>0</v>
      </c>
      <c r="D62" s="1"/>
      <c r="E62" s="108" t="s">
        <v>63</v>
      </c>
      <c r="F62" s="1"/>
      <c r="G62" s="86">
        <v>32</v>
      </c>
    </row>
    <row r="63" spans="1:7" x14ac:dyDescent="0.2">
      <c r="A63" s="105"/>
      <c r="B63" s="88"/>
      <c r="C63" s="89"/>
      <c r="D63" s="1"/>
      <c r="E63" s="113"/>
      <c r="F63" s="100" t="s">
        <v>5</v>
      </c>
      <c r="G63" s="117">
        <f>SUM(G60:G62)</f>
        <v>67</v>
      </c>
    </row>
    <row r="64" spans="1:7" x14ac:dyDescent="0.2">
      <c r="G64"/>
    </row>
    <row r="65" spans="7:7" x14ac:dyDescent="0.2">
      <c r="G65"/>
    </row>
    <row r="66" spans="7:7" x14ac:dyDescent="0.2">
      <c r="G66"/>
    </row>
    <row r="67" spans="7:7" x14ac:dyDescent="0.2">
      <c r="G67"/>
    </row>
    <row r="68" spans="7:7" x14ac:dyDescent="0.2">
      <c r="G68"/>
    </row>
    <row r="69" spans="7:7" x14ac:dyDescent="0.2">
      <c r="G69"/>
    </row>
    <row r="70" spans="7:7" x14ac:dyDescent="0.2">
      <c r="G70"/>
    </row>
    <row r="71" spans="7:7" x14ac:dyDescent="0.2">
      <c r="G71"/>
    </row>
    <row r="72" spans="7:7" x14ac:dyDescent="0.2">
      <c r="G72"/>
    </row>
    <row r="73" spans="7:7" x14ac:dyDescent="0.2">
      <c r="G73"/>
    </row>
    <row r="74" spans="7:7" x14ac:dyDescent="0.2">
      <c r="G74"/>
    </row>
    <row r="75" spans="7:7" x14ac:dyDescent="0.2">
      <c r="G75"/>
    </row>
    <row r="76" spans="7:7" x14ac:dyDescent="0.2">
      <c r="G76"/>
    </row>
    <row r="77" spans="7:7" x14ac:dyDescent="0.2">
      <c r="G77"/>
    </row>
    <row r="78" spans="7:7" x14ac:dyDescent="0.2">
      <c r="G78"/>
    </row>
    <row r="79" spans="7:7" x14ac:dyDescent="0.2">
      <c r="G79"/>
    </row>
    <row r="80" spans="7:7" x14ac:dyDescent="0.2">
      <c r="G80"/>
    </row>
    <row r="81" spans="7:7" x14ac:dyDescent="0.2">
      <c r="G81"/>
    </row>
    <row r="82" spans="7:7" x14ac:dyDescent="0.2">
      <c r="G82"/>
    </row>
    <row r="83" spans="7:7" x14ac:dyDescent="0.2">
      <c r="G83"/>
    </row>
    <row r="84" spans="7:7" x14ac:dyDescent="0.2">
      <c r="G84"/>
    </row>
    <row r="85" spans="7:7" x14ac:dyDescent="0.2">
      <c r="G85"/>
    </row>
    <row r="86" spans="7:7" x14ac:dyDescent="0.2">
      <c r="G86"/>
    </row>
    <row r="87" spans="7:7" x14ac:dyDescent="0.2">
      <c r="G87"/>
    </row>
    <row r="88" spans="7:7" x14ac:dyDescent="0.2">
      <c r="G88"/>
    </row>
    <row r="89" spans="7:7" x14ac:dyDescent="0.2">
      <c r="G89"/>
    </row>
    <row r="90" spans="7:7" x14ac:dyDescent="0.2">
      <c r="G90"/>
    </row>
    <row r="91" spans="7:7" x14ac:dyDescent="0.2">
      <c r="G91"/>
    </row>
    <row r="92" spans="7:7" x14ac:dyDescent="0.2">
      <c r="G92"/>
    </row>
    <row r="93" spans="7:7" x14ac:dyDescent="0.2">
      <c r="G93"/>
    </row>
    <row r="94" spans="7:7" x14ac:dyDescent="0.2">
      <c r="G94"/>
    </row>
    <row r="95" spans="7:7" x14ac:dyDescent="0.2">
      <c r="G95"/>
    </row>
    <row r="96" spans="7:7" x14ac:dyDescent="0.2">
      <c r="G96"/>
    </row>
    <row r="97" spans="4:7" x14ac:dyDescent="0.2">
      <c r="G97"/>
    </row>
    <row r="98" spans="4:7" x14ac:dyDescent="0.2">
      <c r="G98"/>
    </row>
    <row r="99" spans="4:7" x14ac:dyDescent="0.2">
      <c r="G99"/>
    </row>
    <row r="100" spans="4:7" x14ac:dyDescent="0.2">
      <c r="G100"/>
    </row>
    <row r="101" spans="4:7" x14ac:dyDescent="0.2">
      <c r="G101"/>
    </row>
    <row r="102" spans="4:7" x14ac:dyDescent="0.2">
      <c r="G102"/>
    </row>
    <row r="103" spans="4:7" x14ac:dyDescent="0.2">
      <c r="G103"/>
    </row>
    <row r="104" spans="4:7" x14ac:dyDescent="0.2">
      <c r="G104"/>
    </row>
    <row r="105" spans="4:7" x14ac:dyDescent="0.2">
      <c r="G105"/>
    </row>
    <row r="106" spans="4:7" x14ac:dyDescent="0.2">
      <c r="G106"/>
    </row>
    <row r="107" spans="4:7" x14ac:dyDescent="0.2">
      <c r="G107"/>
    </row>
    <row r="108" spans="4:7" x14ac:dyDescent="0.2">
      <c r="G108"/>
    </row>
    <row r="109" spans="4:7" x14ac:dyDescent="0.2">
      <c r="G109"/>
    </row>
    <row r="110" spans="4:7" x14ac:dyDescent="0.2">
      <c r="G110"/>
    </row>
    <row r="111" spans="4:7" x14ac:dyDescent="0.2">
      <c r="D111" s="4"/>
      <c r="G111"/>
    </row>
    <row r="112" spans="4:7" s="4" customFormat="1" x14ac:dyDescent="0.2">
      <c r="E112"/>
      <c r="F112"/>
      <c r="G112"/>
    </row>
    <row r="113" spans="7:7" x14ac:dyDescent="0.2">
      <c r="G113"/>
    </row>
    <row r="114" spans="7:7" x14ac:dyDescent="0.2">
      <c r="G114"/>
    </row>
    <row r="115" spans="7:7" x14ac:dyDescent="0.2">
      <c r="G115"/>
    </row>
    <row r="116" spans="7:7" x14ac:dyDescent="0.2">
      <c r="G116"/>
    </row>
    <row r="117" spans="7:7" x14ac:dyDescent="0.2">
      <c r="G117"/>
    </row>
    <row r="118" spans="7:7" x14ac:dyDescent="0.2">
      <c r="G118"/>
    </row>
    <row r="119" spans="7:7" x14ac:dyDescent="0.2">
      <c r="G119"/>
    </row>
    <row r="120" spans="7:7" x14ac:dyDescent="0.2">
      <c r="G120"/>
    </row>
    <row r="121" spans="7:7" x14ac:dyDescent="0.2">
      <c r="G121"/>
    </row>
    <row r="122" spans="7:7" x14ac:dyDescent="0.2">
      <c r="G122"/>
    </row>
    <row r="123" spans="7:7" x14ac:dyDescent="0.2">
      <c r="G123"/>
    </row>
    <row r="124" spans="7:7" x14ac:dyDescent="0.2">
      <c r="G124"/>
    </row>
    <row r="125" spans="7:7" x14ac:dyDescent="0.2">
      <c r="G125"/>
    </row>
    <row r="126" spans="7:7" x14ac:dyDescent="0.2">
      <c r="G126"/>
    </row>
    <row r="127" spans="7:7" x14ac:dyDescent="0.2">
      <c r="G127"/>
    </row>
    <row r="128" spans="7:7" x14ac:dyDescent="0.2">
      <c r="G128"/>
    </row>
    <row r="129" spans="7:7" x14ac:dyDescent="0.2">
      <c r="G129"/>
    </row>
    <row r="130" spans="7:7" x14ac:dyDescent="0.2">
      <c r="G130"/>
    </row>
    <row r="131" spans="7:7" x14ac:dyDescent="0.2">
      <c r="G131"/>
    </row>
    <row r="132" spans="7:7" x14ac:dyDescent="0.2">
      <c r="G132"/>
    </row>
    <row r="133" spans="7:7" x14ac:dyDescent="0.2">
      <c r="G133"/>
    </row>
    <row r="134" spans="7:7" x14ac:dyDescent="0.2">
      <c r="G134"/>
    </row>
    <row r="135" spans="7:7" x14ac:dyDescent="0.2">
      <c r="G135"/>
    </row>
    <row r="136" spans="7:7" x14ac:dyDescent="0.2">
      <c r="G136"/>
    </row>
    <row r="137" spans="7:7" x14ac:dyDescent="0.2">
      <c r="G137"/>
    </row>
    <row r="138" spans="7:7" x14ac:dyDescent="0.2">
      <c r="G138"/>
    </row>
    <row r="139" spans="7:7" x14ac:dyDescent="0.2">
      <c r="G139"/>
    </row>
    <row r="140" spans="7:7" x14ac:dyDescent="0.2">
      <c r="G140"/>
    </row>
    <row r="141" spans="7:7" x14ac:dyDescent="0.2">
      <c r="G141"/>
    </row>
    <row r="142" spans="7:7" x14ac:dyDescent="0.2">
      <c r="G142"/>
    </row>
    <row r="143" spans="7:7" x14ac:dyDescent="0.2">
      <c r="G143"/>
    </row>
    <row r="144" spans="7:7" x14ac:dyDescent="0.2">
      <c r="G144"/>
    </row>
    <row r="145" spans="7:7" x14ac:dyDescent="0.2">
      <c r="G145"/>
    </row>
    <row r="146" spans="7:7" x14ac:dyDescent="0.2">
      <c r="G146"/>
    </row>
    <row r="147" spans="7:7" x14ac:dyDescent="0.2">
      <c r="G147"/>
    </row>
    <row r="148" spans="7:7" x14ac:dyDescent="0.2">
      <c r="G148"/>
    </row>
    <row r="149" spans="7:7" x14ac:dyDescent="0.2">
      <c r="G149"/>
    </row>
    <row r="150" spans="7:7" x14ac:dyDescent="0.2">
      <c r="G150"/>
    </row>
    <row r="151" spans="7:7" x14ac:dyDescent="0.2">
      <c r="G151"/>
    </row>
    <row r="152" spans="7:7" x14ac:dyDescent="0.2">
      <c r="G152"/>
    </row>
    <row r="153" spans="7:7" x14ac:dyDescent="0.2">
      <c r="G153"/>
    </row>
    <row r="154" spans="7:7" x14ac:dyDescent="0.2">
      <c r="G154"/>
    </row>
    <row r="155" spans="7:7" x14ac:dyDescent="0.2">
      <c r="G155"/>
    </row>
    <row r="156" spans="7:7" x14ac:dyDescent="0.2">
      <c r="G156"/>
    </row>
    <row r="157" spans="7:7" x14ac:dyDescent="0.2">
      <c r="G157"/>
    </row>
    <row r="158" spans="7:7" x14ac:dyDescent="0.2">
      <c r="G158"/>
    </row>
    <row r="159" spans="7:7" x14ac:dyDescent="0.2">
      <c r="G159"/>
    </row>
    <row r="160" spans="7:7" x14ac:dyDescent="0.2">
      <c r="G160"/>
    </row>
    <row r="161" spans="7:7" x14ac:dyDescent="0.2">
      <c r="G161"/>
    </row>
    <row r="162" spans="7:7" x14ac:dyDescent="0.2">
      <c r="G162"/>
    </row>
    <row r="163" spans="7:7" x14ac:dyDescent="0.2">
      <c r="G163"/>
    </row>
    <row r="164" spans="7:7" x14ac:dyDescent="0.2">
      <c r="G164"/>
    </row>
    <row r="165" spans="7:7" x14ac:dyDescent="0.2">
      <c r="G165"/>
    </row>
    <row r="166" spans="7:7" x14ac:dyDescent="0.2">
      <c r="G166"/>
    </row>
    <row r="167" spans="7:7" x14ac:dyDescent="0.2">
      <c r="G167"/>
    </row>
    <row r="168" spans="7:7" x14ac:dyDescent="0.2">
      <c r="G168"/>
    </row>
    <row r="169" spans="7:7" x14ac:dyDescent="0.2">
      <c r="G169"/>
    </row>
    <row r="170" spans="7:7" x14ac:dyDescent="0.2">
      <c r="G170"/>
    </row>
    <row r="171" spans="7:7" x14ac:dyDescent="0.2">
      <c r="G171"/>
    </row>
    <row r="172" spans="7:7" x14ac:dyDescent="0.2">
      <c r="G172"/>
    </row>
    <row r="173" spans="7:7" x14ac:dyDescent="0.2">
      <c r="G173"/>
    </row>
    <row r="174" spans="7:7" x14ac:dyDescent="0.2">
      <c r="G174"/>
    </row>
    <row r="175" spans="7:7" x14ac:dyDescent="0.2">
      <c r="G175"/>
    </row>
    <row r="176" spans="7:7" x14ac:dyDescent="0.2">
      <c r="G176"/>
    </row>
    <row r="177" spans="7:7" x14ac:dyDescent="0.2">
      <c r="G177"/>
    </row>
    <row r="178" spans="7:7" x14ac:dyDescent="0.2">
      <c r="G178"/>
    </row>
    <row r="179" spans="7:7" x14ac:dyDescent="0.2">
      <c r="G179"/>
    </row>
    <row r="180" spans="7:7" x14ac:dyDescent="0.2">
      <c r="G180"/>
    </row>
    <row r="181" spans="7:7" x14ac:dyDescent="0.2">
      <c r="G181"/>
    </row>
    <row r="182" spans="7:7" x14ac:dyDescent="0.2">
      <c r="G182"/>
    </row>
    <row r="183" spans="7:7" x14ac:dyDescent="0.2">
      <c r="G183"/>
    </row>
    <row r="184" spans="7:7" x14ac:dyDescent="0.2">
      <c r="G184"/>
    </row>
    <row r="185" spans="7:7" x14ac:dyDescent="0.2">
      <c r="G185"/>
    </row>
    <row r="186" spans="7:7" x14ac:dyDescent="0.2">
      <c r="G186"/>
    </row>
    <row r="187" spans="7:7" x14ac:dyDescent="0.2">
      <c r="G187"/>
    </row>
    <row r="188" spans="7:7" x14ac:dyDescent="0.2">
      <c r="G188"/>
    </row>
    <row r="189" spans="7:7" x14ac:dyDescent="0.2">
      <c r="G189"/>
    </row>
    <row r="190" spans="7:7" x14ac:dyDescent="0.2">
      <c r="G190"/>
    </row>
    <row r="191" spans="7:7" x14ac:dyDescent="0.2">
      <c r="G191"/>
    </row>
    <row r="192" spans="7:7" x14ac:dyDescent="0.2">
      <c r="G192"/>
    </row>
    <row r="193" spans="7:7" x14ac:dyDescent="0.2">
      <c r="G193"/>
    </row>
    <row r="194" spans="7:7" x14ac:dyDescent="0.2">
      <c r="G194"/>
    </row>
    <row r="195" spans="7:7" x14ac:dyDescent="0.2">
      <c r="G195"/>
    </row>
    <row r="196" spans="7:7" x14ac:dyDescent="0.2">
      <c r="G196"/>
    </row>
    <row r="197" spans="7:7" x14ac:dyDescent="0.2">
      <c r="G197"/>
    </row>
    <row r="198" spans="7:7" x14ac:dyDescent="0.2">
      <c r="G198"/>
    </row>
    <row r="199" spans="7:7" x14ac:dyDescent="0.2">
      <c r="G199"/>
    </row>
    <row r="200" spans="7:7" x14ac:dyDescent="0.2">
      <c r="G200"/>
    </row>
    <row r="201" spans="7:7" x14ac:dyDescent="0.2">
      <c r="G201"/>
    </row>
    <row r="202" spans="7:7" x14ac:dyDescent="0.2">
      <c r="G202"/>
    </row>
    <row r="203" spans="7:7" x14ac:dyDescent="0.2">
      <c r="G203"/>
    </row>
    <row r="204" spans="7:7" x14ac:dyDescent="0.2">
      <c r="G204"/>
    </row>
    <row r="205" spans="7:7" x14ac:dyDescent="0.2">
      <c r="G205"/>
    </row>
    <row r="206" spans="7:7" x14ac:dyDescent="0.2">
      <c r="G206"/>
    </row>
    <row r="207" spans="7:7" x14ac:dyDescent="0.2">
      <c r="G207"/>
    </row>
    <row r="208" spans="7:7" x14ac:dyDescent="0.2">
      <c r="G208"/>
    </row>
    <row r="209" spans="7:7" x14ac:dyDescent="0.2">
      <c r="G209"/>
    </row>
    <row r="210" spans="7:7" x14ac:dyDescent="0.2">
      <c r="G210"/>
    </row>
    <row r="211" spans="7:7" x14ac:dyDescent="0.2">
      <c r="G211"/>
    </row>
    <row r="212" spans="7:7" x14ac:dyDescent="0.2">
      <c r="G212"/>
    </row>
    <row r="213" spans="7:7" x14ac:dyDescent="0.2">
      <c r="G213"/>
    </row>
    <row r="214" spans="7:7" x14ac:dyDescent="0.2">
      <c r="G214"/>
    </row>
    <row r="215" spans="7:7" x14ac:dyDescent="0.2">
      <c r="G215"/>
    </row>
    <row r="216" spans="7:7" x14ac:dyDescent="0.2">
      <c r="G216"/>
    </row>
    <row r="217" spans="7:7" x14ac:dyDescent="0.2">
      <c r="G217"/>
    </row>
    <row r="218" spans="7:7" x14ac:dyDescent="0.2">
      <c r="G218"/>
    </row>
    <row r="219" spans="7:7" x14ac:dyDescent="0.2">
      <c r="G219"/>
    </row>
    <row r="220" spans="7:7" x14ac:dyDescent="0.2">
      <c r="G220"/>
    </row>
    <row r="221" spans="7:7" x14ac:dyDescent="0.2">
      <c r="G221"/>
    </row>
    <row r="222" spans="7:7" x14ac:dyDescent="0.2">
      <c r="G222"/>
    </row>
    <row r="223" spans="7:7" x14ac:dyDescent="0.2">
      <c r="G223"/>
    </row>
    <row r="224" spans="7:7" x14ac:dyDescent="0.2">
      <c r="G224"/>
    </row>
    <row r="225" spans="7:7" x14ac:dyDescent="0.2">
      <c r="G225"/>
    </row>
    <row r="226" spans="7:7" x14ac:dyDescent="0.2">
      <c r="G226"/>
    </row>
    <row r="227" spans="7:7" x14ac:dyDescent="0.2">
      <c r="G227"/>
    </row>
    <row r="228" spans="7:7" x14ac:dyDescent="0.2">
      <c r="G228"/>
    </row>
    <row r="229" spans="7:7" x14ac:dyDescent="0.2">
      <c r="G229"/>
    </row>
    <row r="230" spans="7:7" x14ac:dyDescent="0.2">
      <c r="G230"/>
    </row>
    <row r="231" spans="7:7" x14ac:dyDescent="0.2">
      <c r="G231"/>
    </row>
  </sheetData>
  <phoneticPr fontId="0" type="noConversion"/>
  <printOptions horizontalCentered="1"/>
  <pageMargins left="1" right="0.5" top="0.65" bottom="0.484251969" header="0.261811024" footer="0.261811024"/>
  <pageSetup paperSize="9" scale="94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3"/>
  <sheetViews>
    <sheetView view="pageBreakPreview" zoomScale="60" zoomScaleNormal="100" workbookViewId="0">
      <selection activeCell="J22" sqref="J22"/>
    </sheetView>
  </sheetViews>
  <sheetFormatPr defaultRowHeight="12.75" x14ac:dyDescent="0.2"/>
  <cols>
    <col min="1" max="1" width="11.7109375" customWidth="1"/>
    <col min="2" max="2" width="16.28515625" customWidth="1"/>
    <col min="5" max="5" width="19.28515625" customWidth="1"/>
    <col min="7" max="7" width="9.140625" style="5"/>
  </cols>
  <sheetData>
    <row r="1" spans="1:7" ht="15.75" x14ac:dyDescent="0.25">
      <c r="A1" s="37" t="s">
        <v>0</v>
      </c>
      <c r="B1" s="37"/>
      <c r="C1" s="37"/>
      <c r="D1" s="37"/>
      <c r="E1" s="37"/>
      <c r="F1" s="37"/>
      <c r="G1" s="60"/>
    </row>
    <row r="2" spans="1:7" ht="15.75" x14ac:dyDescent="0.25">
      <c r="A2" s="37" t="s">
        <v>674</v>
      </c>
      <c r="B2" s="37"/>
      <c r="C2" s="37"/>
      <c r="D2" s="37"/>
      <c r="E2" s="37"/>
      <c r="F2" s="37"/>
      <c r="G2" s="60"/>
    </row>
    <row r="3" spans="1:7" ht="15.75" x14ac:dyDescent="0.25">
      <c r="A3" s="38" t="s">
        <v>679</v>
      </c>
      <c r="B3" s="38"/>
      <c r="C3" s="38"/>
      <c r="D3" s="38"/>
      <c r="E3" s="38"/>
      <c r="F3" s="38"/>
      <c r="G3" s="63"/>
    </row>
    <row r="4" spans="1:7" ht="14.1" customHeight="1" x14ac:dyDescent="0.2"/>
    <row r="5" spans="1:7" ht="15" x14ac:dyDescent="0.25">
      <c r="A5" s="107" t="s">
        <v>6</v>
      </c>
      <c r="B5" s="82"/>
      <c r="C5" s="84"/>
      <c r="D5" s="1"/>
      <c r="E5" s="107" t="s">
        <v>29</v>
      </c>
      <c r="F5" s="82"/>
      <c r="G5" s="84"/>
    </row>
    <row r="6" spans="1:7" x14ac:dyDescent="0.2">
      <c r="A6" s="108" t="s">
        <v>7</v>
      </c>
      <c r="B6" s="1"/>
      <c r="C6" s="86"/>
      <c r="D6" s="1"/>
      <c r="E6" s="108" t="s">
        <v>30</v>
      </c>
      <c r="F6" s="1"/>
      <c r="G6" s="86"/>
    </row>
    <row r="7" spans="1:7" x14ac:dyDescent="0.2">
      <c r="A7" s="108" t="s">
        <v>8</v>
      </c>
      <c r="B7" s="1"/>
      <c r="C7" s="86">
        <v>64</v>
      </c>
      <c r="D7" s="1"/>
      <c r="E7" s="108"/>
      <c r="F7" s="1" t="s">
        <v>31</v>
      </c>
      <c r="G7" s="86">
        <v>13</v>
      </c>
    </row>
    <row r="8" spans="1:7" x14ac:dyDescent="0.2">
      <c r="A8" s="108" t="s">
        <v>9</v>
      </c>
      <c r="B8" s="1"/>
      <c r="C8" s="86">
        <v>6</v>
      </c>
      <c r="D8" s="1"/>
      <c r="E8" s="108"/>
      <c r="F8" s="1" t="s">
        <v>32</v>
      </c>
      <c r="G8" s="86">
        <v>20</v>
      </c>
    </row>
    <row r="9" spans="1:7" x14ac:dyDescent="0.2">
      <c r="A9" s="108"/>
      <c r="B9" s="1" t="s">
        <v>5</v>
      </c>
      <c r="C9" s="112">
        <f>SUM(C7:C8)</f>
        <v>70</v>
      </c>
      <c r="D9" s="1"/>
      <c r="E9" s="110"/>
      <c r="F9" s="72" t="s">
        <v>5</v>
      </c>
      <c r="G9" s="114">
        <f>SUM(G7:G8)</f>
        <v>33</v>
      </c>
    </row>
    <row r="10" spans="1:7" x14ac:dyDescent="0.2">
      <c r="A10" s="108" t="s">
        <v>10</v>
      </c>
      <c r="B10" s="1"/>
      <c r="C10" s="86"/>
      <c r="D10" s="1"/>
      <c r="E10" s="108" t="s">
        <v>33</v>
      </c>
      <c r="F10" s="1"/>
      <c r="G10" s="86"/>
    </row>
    <row r="11" spans="1:7" x14ac:dyDescent="0.2">
      <c r="A11" s="108" t="s">
        <v>8</v>
      </c>
      <c r="B11" s="1"/>
      <c r="C11" s="119">
        <v>342</v>
      </c>
      <c r="D11" s="1"/>
      <c r="E11" s="108"/>
      <c r="F11" s="1" t="s">
        <v>34</v>
      </c>
      <c r="G11" s="86">
        <v>12</v>
      </c>
    </row>
    <row r="12" spans="1:7" x14ac:dyDescent="0.2">
      <c r="A12" s="108" t="s">
        <v>9</v>
      </c>
      <c r="B12" s="1"/>
      <c r="C12" s="86">
        <v>111</v>
      </c>
      <c r="D12" s="1"/>
      <c r="E12" s="108"/>
      <c r="F12" s="1" t="s">
        <v>32</v>
      </c>
      <c r="G12" s="86">
        <v>49</v>
      </c>
    </row>
    <row r="13" spans="1:7" x14ac:dyDescent="0.2">
      <c r="A13" s="108"/>
      <c r="B13" s="1" t="s">
        <v>5</v>
      </c>
      <c r="C13" s="115">
        <f>SUM(C11:C12)</f>
        <v>453</v>
      </c>
      <c r="D13" s="1"/>
      <c r="E13" s="108"/>
      <c r="F13" s="144" t="s">
        <v>664</v>
      </c>
      <c r="G13" s="86">
        <v>75</v>
      </c>
    </row>
    <row r="14" spans="1:7" x14ac:dyDescent="0.2">
      <c r="A14" s="110"/>
      <c r="B14" s="72" t="s">
        <v>5</v>
      </c>
      <c r="C14" s="115">
        <f>C9+C13</f>
        <v>523</v>
      </c>
      <c r="D14" s="1"/>
      <c r="E14" s="110"/>
      <c r="F14" s="72" t="s">
        <v>5</v>
      </c>
      <c r="G14" s="114">
        <f>SUM(G11:G13)</f>
        <v>136</v>
      </c>
    </row>
    <row r="15" spans="1:7" ht="15" x14ac:dyDescent="0.25">
      <c r="A15" s="108"/>
      <c r="B15" s="1"/>
      <c r="C15" s="86"/>
      <c r="D15" s="1"/>
      <c r="E15" s="111" t="s">
        <v>35</v>
      </c>
      <c r="F15" s="1"/>
      <c r="G15" s="86"/>
    </row>
    <row r="16" spans="1:7" ht="15" x14ac:dyDescent="0.25">
      <c r="A16" s="111" t="s">
        <v>11</v>
      </c>
      <c r="B16" s="1"/>
      <c r="C16" s="86"/>
      <c r="D16" s="1"/>
      <c r="E16" s="108" t="s">
        <v>36</v>
      </c>
      <c r="F16" s="1"/>
      <c r="G16" s="86">
        <v>0</v>
      </c>
    </row>
    <row r="17" spans="1:7" x14ac:dyDescent="0.2">
      <c r="A17" s="108" t="s">
        <v>7</v>
      </c>
      <c r="B17" s="1"/>
      <c r="C17" s="86">
        <v>49</v>
      </c>
      <c r="D17" s="1"/>
      <c r="E17" s="108" t="s">
        <v>37</v>
      </c>
      <c r="F17" s="1"/>
      <c r="G17" s="86">
        <v>99</v>
      </c>
    </row>
    <row r="18" spans="1:7" x14ac:dyDescent="0.2">
      <c r="A18" s="108" t="s">
        <v>12</v>
      </c>
      <c r="B18" s="1"/>
      <c r="C18" s="86">
        <v>26</v>
      </c>
      <c r="D18" s="1"/>
      <c r="E18" s="108" t="s">
        <v>38</v>
      </c>
      <c r="F18" s="1"/>
      <c r="G18" s="86">
        <v>110</v>
      </c>
    </row>
    <row r="19" spans="1:7" x14ac:dyDescent="0.2">
      <c r="A19" s="108" t="s">
        <v>13</v>
      </c>
      <c r="B19" s="1"/>
      <c r="C19" s="86">
        <v>129</v>
      </c>
      <c r="D19" s="1"/>
      <c r="E19" s="108" t="s">
        <v>39</v>
      </c>
      <c r="F19" s="1"/>
      <c r="G19" s="86">
        <v>56</v>
      </c>
    </row>
    <row r="20" spans="1:7" x14ac:dyDescent="0.2">
      <c r="A20" s="108" t="s">
        <v>14</v>
      </c>
      <c r="B20" s="1"/>
      <c r="C20" s="86">
        <v>62</v>
      </c>
      <c r="D20" s="1"/>
      <c r="E20" s="108" t="s">
        <v>509</v>
      </c>
      <c r="F20" s="1"/>
      <c r="G20" s="86">
        <v>64</v>
      </c>
    </row>
    <row r="21" spans="1:7" x14ac:dyDescent="0.2">
      <c r="A21" s="110"/>
      <c r="B21" s="72" t="s">
        <v>5</v>
      </c>
      <c r="C21" s="115">
        <f>SUM(C17:C20)</f>
        <v>266</v>
      </c>
      <c r="D21" s="1"/>
      <c r="E21" s="108" t="s">
        <v>40</v>
      </c>
      <c r="F21" s="1"/>
      <c r="G21" s="86">
        <v>1</v>
      </c>
    </row>
    <row r="22" spans="1:7" x14ac:dyDescent="0.2">
      <c r="A22" s="108"/>
      <c r="B22" s="1"/>
      <c r="C22" s="86"/>
      <c r="D22" s="1"/>
      <c r="E22" s="108" t="s">
        <v>405</v>
      </c>
      <c r="F22" s="1"/>
      <c r="G22" s="86">
        <v>0</v>
      </c>
    </row>
    <row r="23" spans="1:7" ht="15" x14ac:dyDescent="0.25">
      <c r="A23" s="111" t="s">
        <v>15</v>
      </c>
      <c r="B23" s="1"/>
      <c r="C23" s="86"/>
      <c r="D23" s="1"/>
      <c r="E23" s="108" t="s">
        <v>525</v>
      </c>
      <c r="F23" s="1"/>
      <c r="G23" s="86">
        <v>146</v>
      </c>
    </row>
    <row r="24" spans="1:7" x14ac:dyDescent="0.2">
      <c r="A24" s="108" t="s">
        <v>7</v>
      </c>
      <c r="B24" s="1"/>
      <c r="C24" s="86">
        <v>209</v>
      </c>
      <c r="D24" s="1"/>
      <c r="E24" s="108" t="s">
        <v>41</v>
      </c>
      <c r="F24" s="1"/>
      <c r="G24" s="86">
        <v>54</v>
      </c>
    </row>
    <row r="25" spans="1:7" x14ac:dyDescent="0.2">
      <c r="A25" s="108" t="s">
        <v>12</v>
      </c>
      <c r="B25" s="1"/>
      <c r="C25" s="86">
        <v>128</v>
      </c>
      <c r="D25" s="1"/>
      <c r="E25" s="108" t="s">
        <v>42</v>
      </c>
      <c r="F25" s="1"/>
      <c r="G25" s="86">
        <v>0</v>
      </c>
    </row>
    <row r="26" spans="1:7" x14ac:dyDescent="0.2">
      <c r="A26" s="108" t="s">
        <v>13</v>
      </c>
      <c r="B26" s="1"/>
      <c r="C26" s="119">
        <v>692</v>
      </c>
      <c r="D26" s="1"/>
      <c r="E26" s="108" t="s">
        <v>58</v>
      </c>
      <c r="F26" s="1"/>
      <c r="G26" s="86">
        <v>0</v>
      </c>
    </row>
    <row r="27" spans="1:7" x14ac:dyDescent="0.2">
      <c r="A27" s="108" t="s">
        <v>14</v>
      </c>
      <c r="B27" s="1"/>
      <c r="C27" s="119">
        <v>405</v>
      </c>
      <c r="D27" s="1"/>
      <c r="E27" s="108" t="s">
        <v>43</v>
      </c>
      <c r="F27" s="1"/>
      <c r="G27" s="86">
        <v>2</v>
      </c>
    </row>
    <row r="28" spans="1:7" x14ac:dyDescent="0.2">
      <c r="A28" s="110"/>
      <c r="B28" s="72" t="s">
        <v>5</v>
      </c>
      <c r="C28" s="115">
        <f>SUM(C24:C27)</f>
        <v>1434</v>
      </c>
      <c r="D28" s="1"/>
      <c r="E28" s="108" t="s">
        <v>44</v>
      </c>
      <c r="F28" s="1"/>
      <c r="G28" s="86">
        <v>285</v>
      </c>
    </row>
    <row r="29" spans="1:7" x14ac:dyDescent="0.2">
      <c r="A29" s="108"/>
      <c r="B29" s="1"/>
      <c r="C29" s="86"/>
      <c r="D29" s="1"/>
      <c r="E29" s="108" t="s">
        <v>45</v>
      </c>
      <c r="F29" s="1"/>
      <c r="G29" s="86">
        <v>30</v>
      </c>
    </row>
    <row r="30" spans="1:7" ht="15" x14ac:dyDescent="0.25">
      <c r="A30" s="111" t="s">
        <v>16</v>
      </c>
      <c r="B30" s="1"/>
      <c r="C30" s="86"/>
      <c r="D30" s="1"/>
      <c r="E30" s="108" t="s">
        <v>46</v>
      </c>
      <c r="F30" s="1"/>
      <c r="G30" s="86">
        <v>671</v>
      </c>
    </row>
    <row r="31" spans="1:7" x14ac:dyDescent="0.2">
      <c r="A31" s="108" t="s">
        <v>17</v>
      </c>
      <c r="B31" s="1"/>
      <c r="C31" s="86">
        <v>15</v>
      </c>
      <c r="D31" s="1"/>
      <c r="E31" s="108" t="s">
        <v>47</v>
      </c>
      <c r="F31" s="1"/>
      <c r="G31" s="86">
        <v>289</v>
      </c>
    </row>
    <row r="32" spans="1:7" x14ac:dyDescent="0.2">
      <c r="A32" s="108" t="s">
        <v>647</v>
      </c>
      <c r="B32" s="1"/>
      <c r="C32" s="86">
        <v>2</v>
      </c>
      <c r="D32" s="1"/>
      <c r="E32" s="108" t="s">
        <v>406</v>
      </c>
      <c r="F32" s="1"/>
      <c r="G32" s="86">
        <v>0</v>
      </c>
    </row>
    <row r="33" spans="1:7" x14ac:dyDescent="0.2">
      <c r="A33" s="108"/>
      <c r="B33" s="1" t="s">
        <v>18</v>
      </c>
      <c r="C33" s="86">
        <v>0</v>
      </c>
      <c r="D33" s="1"/>
      <c r="E33" s="108" t="s">
        <v>407</v>
      </c>
      <c r="F33" s="1"/>
      <c r="G33" s="86">
        <v>2</v>
      </c>
    </row>
    <row r="34" spans="1:7" x14ac:dyDescent="0.2">
      <c r="A34" s="108"/>
      <c r="B34" s="1" t="s">
        <v>19</v>
      </c>
      <c r="C34" s="86">
        <v>0</v>
      </c>
      <c r="D34" s="1"/>
      <c r="E34" s="108" t="s">
        <v>48</v>
      </c>
      <c r="F34" s="1"/>
      <c r="G34" s="86">
        <v>14</v>
      </c>
    </row>
    <row r="35" spans="1:7" x14ac:dyDescent="0.2">
      <c r="A35" s="108"/>
      <c r="B35" s="1" t="s">
        <v>20</v>
      </c>
      <c r="C35" s="86">
        <v>18</v>
      </c>
      <c r="D35" s="1"/>
      <c r="E35" s="108" t="s">
        <v>410</v>
      </c>
      <c r="F35" s="1"/>
      <c r="G35" s="86">
        <v>13</v>
      </c>
    </row>
    <row r="36" spans="1:7" x14ac:dyDescent="0.2">
      <c r="A36" s="108"/>
      <c r="B36" s="1" t="s">
        <v>545</v>
      </c>
      <c r="C36" s="132">
        <v>0</v>
      </c>
      <c r="D36" s="1"/>
      <c r="E36" s="108" t="s">
        <v>49</v>
      </c>
      <c r="F36" s="1"/>
      <c r="G36" s="86">
        <v>0</v>
      </c>
    </row>
    <row r="37" spans="1:7" x14ac:dyDescent="0.2">
      <c r="A37" s="108"/>
      <c r="B37" s="72" t="s">
        <v>5</v>
      </c>
      <c r="C37" s="115">
        <f>SUM(C31:C36)</f>
        <v>35</v>
      </c>
      <c r="D37" s="1"/>
      <c r="E37" s="108" t="s">
        <v>50</v>
      </c>
      <c r="F37" s="1"/>
      <c r="G37" s="86">
        <v>38</v>
      </c>
    </row>
    <row r="38" spans="1:7" x14ac:dyDescent="0.2">
      <c r="A38" s="108"/>
      <c r="B38" s="1"/>
      <c r="C38" s="86"/>
      <c r="D38" s="1"/>
      <c r="E38" s="108" t="s">
        <v>51</v>
      </c>
      <c r="F38" s="1"/>
      <c r="G38" s="86">
        <v>2</v>
      </c>
    </row>
    <row r="39" spans="1:7" ht="15" x14ac:dyDescent="0.25">
      <c r="A39" s="111" t="s">
        <v>21</v>
      </c>
      <c r="B39" s="1"/>
      <c r="C39" s="116" t="s">
        <v>436</v>
      </c>
      <c r="D39" s="1"/>
      <c r="E39" s="108" t="s">
        <v>408</v>
      </c>
      <c r="F39" s="1"/>
      <c r="G39" s="86">
        <v>0</v>
      </c>
    </row>
    <row r="40" spans="1:7" x14ac:dyDescent="0.2">
      <c r="A40" s="108" t="s">
        <v>22</v>
      </c>
      <c r="B40" s="1"/>
      <c r="C40" s="86">
        <v>29</v>
      </c>
      <c r="D40" s="1"/>
      <c r="E40" s="108" t="s">
        <v>52</v>
      </c>
      <c r="F40" s="1"/>
      <c r="G40" s="86">
        <v>41</v>
      </c>
    </row>
    <row r="41" spans="1:7" x14ac:dyDescent="0.2">
      <c r="A41" s="108" t="s">
        <v>23</v>
      </c>
      <c r="B41" s="1"/>
      <c r="C41" s="86">
        <v>3</v>
      </c>
      <c r="D41" s="1"/>
      <c r="E41" s="108" t="s">
        <v>53</v>
      </c>
      <c r="F41" s="1"/>
      <c r="G41" s="86">
        <v>12</v>
      </c>
    </row>
    <row r="42" spans="1:7" x14ac:dyDescent="0.2">
      <c r="A42" s="110"/>
      <c r="B42" s="72" t="s">
        <v>5</v>
      </c>
      <c r="C42" s="115">
        <f>SUM(C40:C41)</f>
        <v>32</v>
      </c>
      <c r="D42" s="1"/>
      <c r="E42" s="108" t="s">
        <v>391</v>
      </c>
      <c r="F42" s="1"/>
      <c r="G42" s="86">
        <v>0</v>
      </c>
    </row>
    <row r="43" spans="1:7" x14ac:dyDescent="0.2">
      <c r="A43" s="108"/>
      <c r="B43" s="1"/>
      <c r="C43" s="86"/>
      <c r="D43" s="1"/>
      <c r="E43" s="108" t="s">
        <v>54</v>
      </c>
      <c r="F43" s="1"/>
      <c r="G43" s="86">
        <v>2</v>
      </c>
    </row>
    <row r="44" spans="1:7" ht="15" x14ac:dyDescent="0.25">
      <c r="A44" s="111" t="s">
        <v>24</v>
      </c>
      <c r="B44" s="1"/>
      <c r="C44" s="86"/>
      <c r="D44" s="1"/>
      <c r="E44" s="108" t="s">
        <v>55</v>
      </c>
      <c r="F44" s="1"/>
      <c r="G44" s="86">
        <v>50</v>
      </c>
    </row>
    <row r="45" spans="1:7" x14ac:dyDescent="0.2">
      <c r="A45" s="108" t="s">
        <v>25</v>
      </c>
      <c r="B45" s="1"/>
      <c r="C45" s="86">
        <v>48</v>
      </c>
      <c r="D45" s="72"/>
      <c r="E45" s="108" t="s">
        <v>56</v>
      </c>
      <c r="F45" s="1"/>
      <c r="G45" s="86">
        <v>15</v>
      </c>
    </row>
    <row r="46" spans="1:7" x14ac:dyDescent="0.2">
      <c r="A46" s="108" t="s">
        <v>513</v>
      </c>
      <c r="B46" s="1"/>
      <c r="C46" s="86">
        <v>0</v>
      </c>
      <c r="D46" s="72"/>
      <c r="E46" s="108" t="s">
        <v>57</v>
      </c>
      <c r="F46" s="1"/>
      <c r="G46" s="86">
        <v>135</v>
      </c>
    </row>
    <row r="47" spans="1:7" x14ac:dyDescent="0.2">
      <c r="A47" s="108" t="s">
        <v>512</v>
      </c>
      <c r="B47" s="1"/>
      <c r="C47" s="86">
        <v>4</v>
      </c>
      <c r="D47" s="72"/>
      <c r="E47" s="108" t="s">
        <v>409</v>
      </c>
      <c r="F47" s="72"/>
      <c r="G47" s="141">
        <v>129</v>
      </c>
    </row>
    <row r="48" spans="1:7" x14ac:dyDescent="0.2">
      <c r="A48" s="108" t="s">
        <v>432</v>
      </c>
      <c r="B48" s="1"/>
      <c r="C48" s="86">
        <v>11</v>
      </c>
      <c r="D48" s="72"/>
      <c r="E48" s="108" t="s">
        <v>551</v>
      </c>
      <c r="F48" s="72"/>
      <c r="G48" s="141">
        <v>0</v>
      </c>
    </row>
    <row r="49" spans="1:7" x14ac:dyDescent="0.2">
      <c r="A49" s="108" t="s">
        <v>511</v>
      </c>
      <c r="B49" s="1"/>
      <c r="C49" s="86">
        <v>17</v>
      </c>
      <c r="D49" s="72"/>
      <c r="E49" s="108" t="s">
        <v>552</v>
      </c>
      <c r="F49" s="72"/>
      <c r="G49" s="141">
        <v>16</v>
      </c>
    </row>
    <row r="50" spans="1:7" x14ac:dyDescent="0.2">
      <c r="A50" s="108"/>
      <c r="B50" s="72" t="s">
        <v>5</v>
      </c>
      <c r="C50" s="115">
        <f>SUM(C45:C49)</f>
        <v>80</v>
      </c>
      <c r="D50" s="72"/>
      <c r="E50" s="108" t="s">
        <v>627</v>
      </c>
      <c r="F50" s="72"/>
      <c r="G50" s="141">
        <v>13</v>
      </c>
    </row>
    <row r="51" spans="1:7" x14ac:dyDescent="0.2">
      <c r="A51" s="108"/>
      <c r="B51" s="72"/>
      <c r="C51" s="115"/>
      <c r="D51" s="72"/>
      <c r="E51" s="108" t="s">
        <v>676</v>
      </c>
      <c r="F51" s="72"/>
      <c r="G51" s="141">
        <v>3</v>
      </c>
    </row>
    <row r="52" spans="1:7" x14ac:dyDescent="0.2">
      <c r="A52" s="108"/>
      <c r="B52" s="1"/>
      <c r="C52" s="86"/>
      <c r="D52" s="72"/>
      <c r="E52" s="108"/>
      <c r="F52" s="72" t="s">
        <v>5</v>
      </c>
      <c r="G52" s="115">
        <f>SUM(G16:G51)</f>
        <v>2292</v>
      </c>
    </row>
    <row r="53" spans="1:7" ht="15" x14ac:dyDescent="0.25">
      <c r="A53" s="111" t="s">
        <v>26</v>
      </c>
      <c r="B53" s="1"/>
      <c r="C53" s="86"/>
      <c r="D53" s="72"/>
      <c r="E53" s="108"/>
      <c r="F53" s="1"/>
      <c r="G53" s="119"/>
    </row>
    <row r="54" spans="1:7" x14ac:dyDescent="0.2">
      <c r="A54" s="108" t="s">
        <v>27</v>
      </c>
      <c r="B54" s="1"/>
      <c r="C54" s="86">
        <v>4</v>
      </c>
      <c r="D54" s="72"/>
      <c r="E54" s="264" t="s">
        <v>671</v>
      </c>
      <c r="F54" s="1"/>
      <c r="G54" s="86"/>
    </row>
    <row r="55" spans="1:7" ht="14.25" x14ac:dyDescent="0.2">
      <c r="A55" s="108" t="s">
        <v>28</v>
      </c>
      <c r="B55" s="1"/>
      <c r="C55" s="86">
        <v>2</v>
      </c>
      <c r="D55" s="1"/>
      <c r="E55" s="263" t="s">
        <v>59</v>
      </c>
      <c r="F55" s="1"/>
      <c r="G55" s="86">
        <v>0</v>
      </c>
    </row>
    <row r="56" spans="1:7" x14ac:dyDescent="0.2">
      <c r="A56" s="108" t="s">
        <v>13</v>
      </c>
      <c r="B56" s="1"/>
      <c r="C56" s="86">
        <v>7</v>
      </c>
      <c r="D56" s="1"/>
      <c r="E56" s="261" t="s">
        <v>670</v>
      </c>
      <c r="F56" s="1"/>
      <c r="G56" s="86">
        <v>0</v>
      </c>
    </row>
    <row r="57" spans="1:7" x14ac:dyDescent="0.2">
      <c r="A57" s="108" t="s">
        <v>14</v>
      </c>
      <c r="B57" s="1"/>
      <c r="C57" s="86">
        <v>8</v>
      </c>
      <c r="D57" s="1"/>
      <c r="E57" s="110"/>
      <c r="F57" s="72" t="s">
        <v>5</v>
      </c>
      <c r="G57" s="114">
        <f>SUM(G55:G56)</f>
        <v>0</v>
      </c>
    </row>
    <row r="58" spans="1:7" x14ac:dyDescent="0.2">
      <c r="A58" s="110"/>
      <c r="B58" s="72" t="s">
        <v>5</v>
      </c>
      <c r="C58" s="115">
        <f>SUM(C54:C57)</f>
        <v>21</v>
      </c>
      <c r="D58" s="1"/>
      <c r="E58" s="108"/>
      <c r="F58" s="1"/>
      <c r="G58" s="119"/>
    </row>
    <row r="59" spans="1:7" ht="15" x14ac:dyDescent="0.25">
      <c r="A59" s="253" t="s">
        <v>665</v>
      </c>
      <c r="B59" s="265"/>
      <c r="C59" s="86"/>
      <c r="D59" s="1"/>
      <c r="E59" s="111" t="s">
        <v>60</v>
      </c>
      <c r="F59" s="90"/>
      <c r="G59" s="116"/>
    </row>
    <row r="60" spans="1:7" x14ac:dyDescent="0.2">
      <c r="A60" s="254" t="s">
        <v>666</v>
      </c>
      <c r="B60" s="1"/>
      <c r="C60" s="86"/>
      <c r="D60" s="1"/>
      <c r="E60" s="108" t="s">
        <v>61</v>
      </c>
      <c r="F60" s="1"/>
      <c r="G60" s="86">
        <v>16</v>
      </c>
    </row>
    <row r="61" spans="1:7" x14ac:dyDescent="0.2">
      <c r="A61" s="255" t="s">
        <v>667</v>
      </c>
      <c r="B61" s="1"/>
      <c r="C61" s="86"/>
      <c r="D61" s="1"/>
      <c r="E61" s="108" t="s">
        <v>62</v>
      </c>
      <c r="F61" s="1"/>
      <c r="G61" s="86">
        <v>13</v>
      </c>
    </row>
    <row r="62" spans="1:7" x14ac:dyDescent="0.2">
      <c r="A62" s="255"/>
      <c r="B62" s="72" t="s">
        <v>639</v>
      </c>
      <c r="C62" s="86">
        <f>SUM(C60:C61)</f>
        <v>0</v>
      </c>
      <c r="D62" s="1"/>
      <c r="E62" s="108" t="s">
        <v>63</v>
      </c>
      <c r="F62" s="1"/>
      <c r="G62" s="86">
        <v>24</v>
      </c>
    </row>
    <row r="63" spans="1:7" x14ac:dyDescent="0.2">
      <c r="A63" s="105"/>
      <c r="B63" s="88"/>
      <c r="C63" s="89"/>
      <c r="D63" s="1"/>
      <c r="E63" s="113"/>
      <c r="F63" s="100" t="s">
        <v>5</v>
      </c>
      <c r="G63" s="117">
        <f>SUM(G60:G62)</f>
        <v>53</v>
      </c>
    </row>
    <row r="64" spans="1:7" x14ac:dyDescent="0.2">
      <c r="G64"/>
    </row>
    <row r="65" spans="7:7" x14ac:dyDescent="0.2">
      <c r="G65"/>
    </row>
    <row r="66" spans="7:7" x14ac:dyDescent="0.2">
      <c r="G66"/>
    </row>
    <row r="67" spans="7:7" x14ac:dyDescent="0.2">
      <c r="G67"/>
    </row>
    <row r="68" spans="7:7" x14ac:dyDescent="0.2">
      <c r="G68"/>
    </row>
    <row r="69" spans="7:7" x14ac:dyDescent="0.2">
      <c r="G69"/>
    </row>
    <row r="106" spans="4:7" x14ac:dyDescent="0.2">
      <c r="F106" s="2"/>
      <c r="G106" s="3"/>
    </row>
    <row r="111" spans="4:7" x14ac:dyDescent="0.2">
      <c r="F111" s="2"/>
      <c r="G111" s="61"/>
    </row>
    <row r="112" spans="4:7" x14ac:dyDescent="0.2">
      <c r="D112" s="4"/>
      <c r="E112" s="4"/>
      <c r="F112" s="2"/>
      <c r="G112" s="3"/>
    </row>
    <row r="113" spans="6:7" x14ac:dyDescent="0.2">
      <c r="F113" s="4"/>
      <c r="G113" s="62"/>
    </row>
  </sheetData>
  <phoneticPr fontId="0" type="noConversion"/>
  <printOptions horizontalCentered="1"/>
  <pageMargins left="1" right="0.5" top="0.65" bottom="0.484251969" header="0.261811024" footer="0.261811024"/>
  <pageSetup paperSize="9" scale="9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3"/>
  <sheetViews>
    <sheetView view="pageBreakPreview" zoomScale="60" zoomScaleNormal="100" workbookViewId="0">
      <selection activeCell="K16" sqref="K16"/>
    </sheetView>
  </sheetViews>
  <sheetFormatPr defaultRowHeight="12.75" x14ac:dyDescent="0.2"/>
  <cols>
    <col min="1" max="1" width="10" customWidth="1"/>
    <col min="2" max="2" width="14.5703125" customWidth="1"/>
    <col min="3" max="3" width="9.5703125" customWidth="1"/>
    <col min="5" max="5" width="20.28515625" customWidth="1"/>
    <col min="7" max="7" width="9.140625" style="5"/>
  </cols>
  <sheetData>
    <row r="1" spans="1:7" ht="15.75" x14ac:dyDescent="0.25">
      <c r="A1" s="37" t="s">
        <v>0</v>
      </c>
      <c r="B1" s="37"/>
      <c r="C1" s="37"/>
      <c r="D1" s="37"/>
      <c r="E1" s="37"/>
      <c r="F1" s="37"/>
      <c r="G1" s="60"/>
    </row>
    <row r="2" spans="1:7" ht="15.75" x14ac:dyDescent="0.25">
      <c r="A2" s="37" t="s">
        <v>674</v>
      </c>
      <c r="B2" s="37"/>
      <c r="C2" s="37"/>
      <c r="D2" s="37"/>
      <c r="E2" s="37"/>
      <c r="F2" s="37"/>
      <c r="G2" s="60"/>
    </row>
    <row r="3" spans="1:7" ht="15.75" x14ac:dyDescent="0.25">
      <c r="A3" s="38" t="s">
        <v>96</v>
      </c>
      <c r="B3" s="38"/>
      <c r="C3" s="38"/>
      <c r="D3" s="38"/>
      <c r="E3" s="38"/>
      <c r="F3" s="38"/>
      <c r="G3" s="63"/>
    </row>
    <row r="4" spans="1:7" ht="14.1" customHeight="1" x14ac:dyDescent="0.2"/>
    <row r="5" spans="1:7" ht="15" x14ac:dyDescent="0.25">
      <c r="A5" s="107" t="s">
        <v>6</v>
      </c>
      <c r="B5" s="82"/>
      <c r="C5" s="84"/>
      <c r="D5" s="1"/>
      <c r="E5" s="107" t="s">
        <v>29</v>
      </c>
      <c r="F5" s="82"/>
      <c r="G5" s="84"/>
    </row>
    <row r="6" spans="1:7" x14ac:dyDescent="0.2">
      <c r="A6" s="108" t="s">
        <v>7</v>
      </c>
      <c r="B6" s="1"/>
      <c r="C6" s="86"/>
      <c r="D6" s="1"/>
      <c r="E6" s="108" t="s">
        <v>30</v>
      </c>
      <c r="F6" s="1"/>
      <c r="G6" s="86"/>
    </row>
    <row r="7" spans="1:7" x14ac:dyDescent="0.2">
      <c r="A7" s="108" t="s">
        <v>8</v>
      </c>
      <c r="B7" s="1"/>
      <c r="C7" s="86">
        <v>50</v>
      </c>
      <c r="D7" s="1"/>
      <c r="E7" s="108"/>
      <c r="F7" s="1" t="s">
        <v>31</v>
      </c>
      <c r="G7" s="86">
        <v>9</v>
      </c>
    </row>
    <row r="8" spans="1:7" x14ac:dyDescent="0.2">
      <c r="A8" s="108" t="s">
        <v>9</v>
      </c>
      <c r="B8" s="1"/>
      <c r="C8" s="86">
        <v>4</v>
      </c>
      <c r="D8" s="1"/>
      <c r="E8" s="108"/>
      <c r="F8" s="1" t="s">
        <v>32</v>
      </c>
      <c r="G8" s="86">
        <v>16</v>
      </c>
    </row>
    <row r="9" spans="1:7" x14ac:dyDescent="0.2">
      <c r="A9" s="108"/>
      <c r="B9" s="1" t="s">
        <v>5</v>
      </c>
      <c r="C9" s="112">
        <f>SUM(C7:C8)</f>
        <v>54</v>
      </c>
      <c r="D9" s="1"/>
      <c r="E9" s="110"/>
      <c r="F9" s="72" t="s">
        <v>5</v>
      </c>
      <c r="G9" s="114">
        <f>SUM(G7:G8)</f>
        <v>25</v>
      </c>
    </row>
    <row r="10" spans="1:7" x14ac:dyDescent="0.2">
      <c r="A10" s="108" t="s">
        <v>10</v>
      </c>
      <c r="B10" s="1"/>
      <c r="C10" s="86"/>
      <c r="D10" s="1"/>
      <c r="E10" s="108" t="s">
        <v>33</v>
      </c>
      <c r="F10" s="1"/>
      <c r="G10" s="86"/>
    </row>
    <row r="11" spans="1:7" x14ac:dyDescent="0.2">
      <c r="A11" s="108" t="s">
        <v>8</v>
      </c>
      <c r="B11" s="1"/>
      <c r="C11" s="119">
        <v>336</v>
      </c>
      <c r="D11" s="1"/>
      <c r="E11" s="108"/>
      <c r="F11" s="1" t="s">
        <v>34</v>
      </c>
      <c r="G11" s="86">
        <v>7</v>
      </c>
    </row>
    <row r="12" spans="1:7" x14ac:dyDescent="0.2">
      <c r="A12" s="108" t="s">
        <v>9</v>
      </c>
      <c r="B12" s="1"/>
      <c r="C12" s="86">
        <v>127</v>
      </c>
      <c r="D12" s="1"/>
      <c r="E12" s="108"/>
      <c r="F12" s="1" t="s">
        <v>32</v>
      </c>
      <c r="G12" s="86">
        <v>31</v>
      </c>
    </row>
    <row r="13" spans="1:7" x14ac:dyDescent="0.2">
      <c r="A13" s="108"/>
      <c r="B13" s="1" t="s">
        <v>5</v>
      </c>
      <c r="C13" s="115">
        <f>SUM(C11:C12)</f>
        <v>463</v>
      </c>
      <c r="D13" s="1"/>
      <c r="E13" s="108"/>
      <c r="F13" s="144" t="s">
        <v>664</v>
      </c>
      <c r="G13" s="86">
        <v>56</v>
      </c>
    </row>
    <row r="14" spans="1:7" x14ac:dyDescent="0.2">
      <c r="A14" s="110"/>
      <c r="B14" s="72" t="s">
        <v>5</v>
      </c>
      <c r="C14" s="115">
        <f>C9+C13</f>
        <v>517</v>
      </c>
      <c r="D14" s="1"/>
      <c r="E14" s="110"/>
      <c r="F14" s="72" t="s">
        <v>5</v>
      </c>
      <c r="G14" s="114">
        <f>SUM(G11:G13)</f>
        <v>94</v>
      </c>
    </row>
    <row r="15" spans="1:7" ht="15" x14ac:dyDescent="0.25">
      <c r="A15" s="108"/>
      <c r="B15" s="1"/>
      <c r="C15" s="86"/>
      <c r="D15" s="1"/>
      <c r="E15" s="111" t="s">
        <v>35</v>
      </c>
      <c r="F15" s="1"/>
      <c r="G15" s="86"/>
    </row>
    <row r="16" spans="1:7" ht="15" x14ac:dyDescent="0.25">
      <c r="A16" s="111" t="s">
        <v>11</v>
      </c>
      <c r="B16" s="1"/>
      <c r="C16" s="86"/>
      <c r="D16" s="1"/>
      <c r="E16" s="108" t="s">
        <v>36</v>
      </c>
      <c r="F16" s="1"/>
      <c r="G16" s="86">
        <v>0</v>
      </c>
    </row>
    <row r="17" spans="1:8" x14ac:dyDescent="0.2">
      <c r="A17" s="108" t="s">
        <v>7</v>
      </c>
      <c r="B17" s="1"/>
      <c r="C17" s="86">
        <v>40</v>
      </c>
      <c r="D17" s="1"/>
      <c r="E17" s="108" t="s">
        <v>37</v>
      </c>
      <c r="F17" s="1"/>
      <c r="G17" s="86">
        <v>58</v>
      </c>
    </row>
    <row r="18" spans="1:8" x14ac:dyDescent="0.2">
      <c r="A18" s="108" t="s">
        <v>12</v>
      </c>
      <c r="B18" s="1"/>
      <c r="C18" s="86">
        <v>33</v>
      </c>
      <c r="D18" s="1"/>
      <c r="E18" s="108" t="s">
        <v>38</v>
      </c>
      <c r="F18" s="1"/>
      <c r="G18" s="86">
        <v>108</v>
      </c>
    </row>
    <row r="19" spans="1:8" x14ac:dyDescent="0.2">
      <c r="A19" s="108" t="s">
        <v>13</v>
      </c>
      <c r="B19" s="1"/>
      <c r="C19" s="86">
        <v>115</v>
      </c>
      <c r="D19" s="1"/>
      <c r="E19" s="108" t="s">
        <v>39</v>
      </c>
      <c r="F19" s="1"/>
      <c r="G19" s="86">
        <v>33</v>
      </c>
    </row>
    <row r="20" spans="1:8" x14ac:dyDescent="0.2">
      <c r="A20" s="108" t="s">
        <v>14</v>
      </c>
      <c r="B20" s="1"/>
      <c r="C20" s="86">
        <v>86</v>
      </c>
      <c r="D20" s="1"/>
      <c r="E20" s="108" t="s">
        <v>509</v>
      </c>
      <c r="F20" s="1"/>
      <c r="G20" s="86">
        <v>58</v>
      </c>
    </row>
    <row r="21" spans="1:8" x14ac:dyDescent="0.2">
      <c r="A21" s="110"/>
      <c r="B21" s="72" t="s">
        <v>5</v>
      </c>
      <c r="C21" s="115">
        <f>SUM(C17:C20)</f>
        <v>274</v>
      </c>
      <c r="D21" s="1"/>
      <c r="E21" s="108" t="s">
        <v>40</v>
      </c>
      <c r="F21" s="1"/>
      <c r="G21" s="86">
        <v>0</v>
      </c>
    </row>
    <row r="22" spans="1:8" x14ac:dyDescent="0.2">
      <c r="A22" s="108"/>
      <c r="B22" s="1"/>
      <c r="C22" s="86"/>
      <c r="D22" s="1"/>
      <c r="E22" s="108" t="s">
        <v>405</v>
      </c>
      <c r="F22" s="1"/>
      <c r="G22" s="86">
        <v>0</v>
      </c>
    </row>
    <row r="23" spans="1:8" ht="15" x14ac:dyDescent="0.25">
      <c r="A23" s="111" t="s">
        <v>15</v>
      </c>
      <c r="B23" s="1"/>
      <c r="C23" s="86"/>
      <c r="D23" s="1"/>
      <c r="E23" s="108" t="s">
        <v>525</v>
      </c>
      <c r="F23" s="1"/>
      <c r="G23" s="86">
        <v>159</v>
      </c>
    </row>
    <row r="24" spans="1:8" x14ac:dyDescent="0.2">
      <c r="A24" s="108" t="s">
        <v>7</v>
      </c>
      <c r="B24" s="1"/>
      <c r="C24" s="86">
        <v>135</v>
      </c>
      <c r="D24" s="1"/>
      <c r="E24" s="108" t="s">
        <v>41</v>
      </c>
      <c r="F24" s="1"/>
      <c r="G24" s="86">
        <v>40</v>
      </c>
    </row>
    <row r="25" spans="1:8" x14ac:dyDescent="0.2">
      <c r="A25" s="108" t="s">
        <v>12</v>
      </c>
      <c r="B25" s="1"/>
      <c r="C25" s="86">
        <v>108</v>
      </c>
      <c r="D25" s="1"/>
      <c r="E25" s="108" t="s">
        <v>42</v>
      </c>
      <c r="F25" s="1"/>
      <c r="G25" s="86">
        <v>0</v>
      </c>
      <c r="H25" t="s">
        <v>588</v>
      </c>
    </row>
    <row r="26" spans="1:8" x14ac:dyDescent="0.2">
      <c r="A26" s="108" t="s">
        <v>13</v>
      </c>
      <c r="B26" s="1"/>
      <c r="C26" s="119">
        <v>506</v>
      </c>
      <c r="D26" s="1"/>
      <c r="E26" s="108" t="s">
        <v>58</v>
      </c>
      <c r="F26" s="1"/>
      <c r="G26" s="86">
        <v>0</v>
      </c>
    </row>
    <row r="27" spans="1:8" x14ac:dyDescent="0.2">
      <c r="A27" s="108" t="s">
        <v>14</v>
      </c>
      <c r="B27" s="1"/>
      <c r="C27" s="119">
        <v>471</v>
      </c>
      <c r="D27" s="1"/>
      <c r="E27" s="108" t="s">
        <v>43</v>
      </c>
      <c r="F27" s="1"/>
      <c r="G27" s="86">
        <v>4</v>
      </c>
    </row>
    <row r="28" spans="1:8" x14ac:dyDescent="0.2">
      <c r="A28" s="110"/>
      <c r="B28" s="72" t="s">
        <v>5</v>
      </c>
      <c r="C28" s="115">
        <f>SUM(C24:C27)</f>
        <v>1220</v>
      </c>
      <c r="D28" s="1"/>
      <c r="E28" s="108" t="s">
        <v>44</v>
      </c>
      <c r="F28" s="1"/>
      <c r="G28" s="86">
        <v>240</v>
      </c>
    </row>
    <row r="29" spans="1:8" x14ac:dyDescent="0.2">
      <c r="A29" s="108"/>
      <c r="B29" s="1"/>
      <c r="C29" s="86"/>
      <c r="D29" s="1"/>
      <c r="E29" s="108" t="s">
        <v>45</v>
      </c>
      <c r="F29" s="1"/>
      <c r="G29" s="86">
        <v>7</v>
      </c>
    </row>
    <row r="30" spans="1:8" ht="15" x14ac:dyDescent="0.25">
      <c r="A30" s="111" t="s">
        <v>16</v>
      </c>
      <c r="B30" s="1"/>
      <c r="C30" s="86"/>
      <c r="D30" s="1"/>
      <c r="E30" s="108" t="s">
        <v>46</v>
      </c>
      <c r="F30" s="1"/>
      <c r="G30" s="86">
        <v>682</v>
      </c>
    </row>
    <row r="31" spans="1:8" x14ac:dyDescent="0.2">
      <c r="A31" s="108" t="s">
        <v>17</v>
      </c>
      <c r="B31" s="1"/>
      <c r="C31" s="86">
        <v>16</v>
      </c>
      <c r="D31" s="1"/>
      <c r="E31" s="108" t="s">
        <v>47</v>
      </c>
      <c r="F31" s="1"/>
      <c r="G31" s="86">
        <v>312</v>
      </c>
    </row>
    <row r="32" spans="1:8" x14ac:dyDescent="0.2">
      <c r="A32" s="108" t="s">
        <v>647</v>
      </c>
      <c r="B32" s="1"/>
      <c r="C32" s="86">
        <v>3</v>
      </c>
      <c r="D32" s="1"/>
      <c r="E32" s="108" t="s">
        <v>406</v>
      </c>
      <c r="F32" s="1"/>
      <c r="G32" s="86">
        <v>0</v>
      </c>
    </row>
    <row r="33" spans="1:7" x14ac:dyDescent="0.2">
      <c r="A33" s="108"/>
      <c r="B33" s="1" t="s">
        <v>18</v>
      </c>
      <c r="C33" s="86">
        <v>0</v>
      </c>
      <c r="D33" s="1"/>
      <c r="E33" s="108" t="s">
        <v>407</v>
      </c>
      <c r="F33" s="1"/>
      <c r="G33" s="86">
        <v>0</v>
      </c>
    </row>
    <row r="34" spans="1:7" x14ac:dyDescent="0.2">
      <c r="A34" s="108"/>
      <c r="B34" s="1" t="s">
        <v>19</v>
      </c>
      <c r="C34" s="86">
        <v>0</v>
      </c>
      <c r="D34" s="1"/>
      <c r="E34" s="108" t="s">
        <v>48</v>
      </c>
      <c r="F34" s="1"/>
      <c r="G34" s="86">
        <v>10</v>
      </c>
    </row>
    <row r="35" spans="1:7" x14ac:dyDescent="0.2">
      <c r="A35" s="108"/>
      <c r="B35" s="1" t="s">
        <v>20</v>
      </c>
      <c r="C35" s="86">
        <v>13</v>
      </c>
      <c r="D35" s="1"/>
      <c r="E35" s="108" t="s">
        <v>410</v>
      </c>
      <c r="F35" s="1"/>
      <c r="G35" s="86">
        <v>13</v>
      </c>
    </row>
    <row r="36" spans="1:7" x14ac:dyDescent="0.2">
      <c r="A36" s="108"/>
      <c r="B36" s="1" t="s">
        <v>545</v>
      </c>
      <c r="C36" s="132">
        <v>0</v>
      </c>
      <c r="D36" s="1"/>
      <c r="E36" s="108" t="s">
        <v>49</v>
      </c>
      <c r="F36" s="1"/>
      <c r="G36" s="86">
        <v>1</v>
      </c>
    </row>
    <row r="37" spans="1:7" x14ac:dyDescent="0.2">
      <c r="A37" s="108"/>
      <c r="B37" s="72" t="s">
        <v>5</v>
      </c>
      <c r="C37" s="115">
        <f>SUM(C31:C36)</f>
        <v>32</v>
      </c>
      <c r="D37" s="1"/>
      <c r="E37" s="108" t="s">
        <v>50</v>
      </c>
      <c r="F37" s="1"/>
      <c r="G37" s="86">
        <v>28</v>
      </c>
    </row>
    <row r="38" spans="1:7" x14ac:dyDescent="0.2">
      <c r="A38" s="108"/>
      <c r="B38" s="1"/>
      <c r="C38" s="86"/>
      <c r="D38" s="1"/>
      <c r="E38" s="108" t="s">
        <v>51</v>
      </c>
      <c r="F38" s="1"/>
      <c r="G38" s="86">
        <v>5</v>
      </c>
    </row>
    <row r="39" spans="1:7" ht="15" x14ac:dyDescent="0.25">
      <c r="A39" s="111" t="s">
        <v>21</v>
      </c>
      <c r="B39" s="1"/>
      <c r="C39" s="116" t="s">
        <v>436</v>
      </c>
      <c r="D39" s="1"/>
      <c r="E39" s="108" t="s">
        <v>408</v>
      </c>
      <c r="F39" s="1"/>
      <c r="G39" s="86">
        <v>0</v>
      </c>
    </row>
    <row r="40" spans="1:7" x14ac:dyDescent="0.2">
      <c r="A40" s="108" t="s">
        <v>22</v>
      </c>
      <c r="B40" s="1"/>
      <c r="C40" s="86">
        <v>17</v>
      </c>
      <c r="D40" s="1"/>
      <c r="E40" s="108" t="s">
        <v>52</v>
      </c>
      <c r="F40" s="1"/>
      <c r="G40" s="86">
        <v>54</v>
      </c>
    </row>
    <row r="41" spans="1:7" ht="14.25" customHeight="1" x14ac:dyDescent="0.2">
      <c r="A41" s="108" t="s">
        <v>23</v>
      </c>
      <c r="B41" s="1"/>
      <c r="C41" s="86">
        <v>1</v>
      </c>
      <c r="D41" s="1"/>
      <c r="E41" s="108" t="s">
        <v>53</v>
      </c>
      <c r="F41" s="1"/>
      <c r="G41" s="86">
        <v>22</v>
      </c>
    </row>
    <row r="42" spans="1:7" x14ac:dyDescent="0.2">
      <c r="A42" s="110"/>
      <c r="B42" s="72" t="s">
        <v>5</v>
      </c>
      <c r="C42" s="115">
        <f>SUM(C40:C41)</f>
        <v>18</v>
      </c>
      <c r="D42" s="1"/>
      <c r="E42" s="108" t="s">
        <v>391</v>
      </c>
      <c r="F42" s="1"/>
      <c r="G42" s="86">
        <v>0</v>
      </c>
    </row>
    <row r="43" spans="1:7" x14ac:dyDescent="0.2">
      <c r="A43" s="108"/>
      <c r="B43" s="1"/>
      <c r="C43" s="86"/>
      <c r="D43" s="1"/>
      <c r="E43" s="108" t="s">
        <v>54</v>
      </c>
      <c r="F43" s="1"/>
      <c r="G43" s="86">
        <v>3</v>
      </c>
    </row>
    <row r="44" spans="1:7" ht="15" x14ac:dyDescent="0.25">
      <c r="A44" s="111" t="s">
        <v>24</v>
      </c>
      <c r="B44" s="1"/>
      <c r="C44" s="86"/>
      <c r="D44" s="1"/>
      <c r="E44" s="108" t="s">
        <v>55</v>
      </c>
      <c r="F44" s="1"/>
      <c r="G44" s="86">
        <v>41</v>
      </c>
    </row>
    <row r="45" spans="1:7" x14ac:dyDescent="0.2">
      <c r="A45" s="108" t="s">
        <v>25</v>
      </c>
      <c r="B45" s="1"/>
      <c r="C45" s="86">
        <v>67</v>
      </c>
      <c r="D45" s="72"/>
      <c r="E45" s="108" t="s">
        <v>56</v>
      </c>
      <c r="F45" s="1"/>
      <c r="G45" s="86">
        <v>6</v>
      </c>
    </row>
    <row r="46" spans="1:7" x14ac:dyDescent="0.2">
      <c r="A46" s="108" t="s">
        <v>513</v>
      </c>
      <c r="B46" s="1"/>
      <c r="C46" s="86">
        <v>4</v>
      </c>
      <c r="D46" s="72"/>
      <c r="E46" s="108" t="s">
        <v>57</v>
      </c>
      <c r="F46" s="1"/>
      <c r="G46" s="86">
        <v>108</v>
      </c>
    </row>
    <row r="47" spans="1:7" x14ac:dyDescent="0.2">
      <c r="A47" s="108" t="s">
        <v>512</v>
      </c>
      <c r="B47" s="1"/>
      <c r="C47" s="86">
        <v>6</v>
      </c>
      <c r="D47" s="72"/>
      <c r="E47" s="108" t="s">
        <v>409</v>
      </c>
      <c r="F47" s="72"/>
      <c r="G47" s="141">
        <v>139</v>
      </c>
    </row>
    <row r="48" spans="1:7" x14ac:dyDescent="0.2">
      <c r="A48" s="108" t="s">
        <v>432</v>
      </c>
      <c r="B48" s="1"/>
      <c r="C48" s="86">
        <v>8</v>
      </c>
      <c r="D48" s="72"/>
      <c r="E48" s="108" t="s">
        <v>551</v>
      </c>
      <c r="F48" s="72"/>
      <c r="G48" s="141">
        <v>0</v>
      </c>
    </row>
    <row r="49" spans="1:7" x14ac:dyDescent="0.2">
      <c r="A49" s="108" t="s">
        <v>511</v>
      </c>
      <c r="B49" s="1"/>
      <c r="C49" s="86">
        <v>11</v>
      </c>
      <c r="D49" s="72"/>
      <c r="E49" s="108" t="s">
        <v>552</v>
      </c>
      <c r="F49" s="72"/>
      <c r="G49" s="141">
        <v>22</v>
      </c>
    </row>
    <row r="50" spans="1:7" x14ac:dyDescent="0.2">
      <c r="A50" s="108"/>
      <c r="B50" s="72" t="s">
        <v>5</v>
      </c>
      <c r="C50" s="115">
        <f>SUM(C45:C49)</f>
        <v>96</v>
      </c>
      <c r="D50" s="72"/>
      <c r="E50" s="108" t="s">
        <v>627</v>
      </c>
      <c r="F50" s="72"/>
      <c r="G50" s="141">
        <v>16</v>
      </c>
    </row>
    <row r="51" spans="1:7" x14ac:dyDescent="0.2">
      <c r="A51" s="108"/>
      <c r="B51" s="72"/>
      <c r="C51" s="115"/>
      <c r="D51" s="72"/>
      <c r="E51" s="108" t="s">
        <v>676</v>
      </c>
      <c r="F51" s="72"/>
      <c r="G51" s="141">
        <v>8</v>
      </c>
    </row>
    <row r="52" spans="1:7" x14ac:dyDescent="0.2">
      <c r="A52" s="108"/>
      <c r="B52" s="1"/>
      <c r="C52" s="86"/>
      <c r="D52" s="72"/>
      <c r="E52" s="108"/>
      <c r="F52" s="72" t="s">
        <v>5</v>
      </c>
      <c r="G52" s="115">
        <f>SUM(G16:G51)</f>
        <v>2177</v>
      </c>
    </row>
    <row r="53" spans="1:7" ht="15" x14ac:dyDescent="0.25">
      <c r="A53" s="111" t="s">
        <v>26</v>
      </c>
      <c r="B53" s="1"/>
      <c r="C53" s="86"/>
      <c r="D53" s="72"/>
      <c r="E53" s="108"/>
      <c r="F53" s="1"/>
      <c r="G53" s="119"/>
    </row>
    <row r="54" spans="1:7" x14ac:dyDescent="0.2">
      <c r="A54" s="108" t="s">
        <v>27</v>
      </c>
      <c r="B54" s="1"/>
      <c r="C54" s="86">
        <v>1</v>
      </c>
      <c r="D54" s="72"/>
      <c r="E54" s="264" t="s">
        <v>671</v>
      </c>
      <c r="F54" s="1"/>
      <c r="G54" s="86"/>
    </row>
    <row r="55" spans="1:7" ht="14.25" x14ac:dyDescent="0.2">
      <c r="A55" s="108" t="s">
        <v>28</v>
      </c>
      <c r="B55" s="1"/>
      <c r="C55" s="86">
        <v>2</v>
      </c>
      <c r="D55" s="1"/>
      <c r="E55" s="263" t="s">
        <v>59</v>
      </c>
      <c r="F55" s="1"/>
      <c r="G55" s="86">
        <v>1</v>
      </c>
    </row>
    <row r="56" spans="1:7" x14ac:dyDescent="0.2">
      <c r="A56" s="108" t="s">
        <v>13</v>
      </c>
      <c r="B56" s="1"/>
      <c r="C56" s="86">
        <v>5</v>
      </c>
      <c r="D56" s="1"/>
      <c r="E56" s="261" t="s">
        <v>670</v>
      </c>
      <c r="F56" s="1"/>
      <c r="G56" s="86">
        <v>0</v>
      </c>
    </row>
    <row r="57" spans="1:7" x14ac:dyDescent="0.2">
      <c r="A57" s="108" t="s">
        <v>14</v>
      </c>
      <c r="B57" s="1"/>
      <c r="C57" s="86">
        <v>7</v>
      </c>
      <c r="D57" s="1"/>
      <c r="E57" s="110"/>
      <c r="F57" s="72" t="s">
        <v>5</v>
      </c>
      <c r="G57" s="114">
        <f>SUM(G55:G56)</f>
        <v>1</v>
      </c>
    </row>
    <row r="58" spans="1:7" x14ac:dyDescent="0.2">
      <c r="A58" s="110"/>
      <c r="B58" s="72" t="s">
        <v>5</v>
      </c>
      <c r="C58" s="115">
        <f>SUM(C54:C57)</f>
        <v>15</v>
      </c>
      <c r="D58" s="1"/>
      <c r="E58" s="108"/>
      <c r="F58" s="1"/>
      <c r="G58" s="119"/>
    </row>
    <row r="59" spans="1:7" ht="15" x14ac:dyDescent="0.25">
      <c r="A59" s="253" t="s">
        <v>665</v>
      </c>
      <c r="B59" s="265"/>
      <c r="C59" s="86"/>
      <c r="D59" s="1"/>
      <c r="E59" s="111" t="s">
        <v>60</v>
      </c>
      <c r="F59" s="90"/>
      <c r="G59" s="116"/>
    </row>
    <row r="60" spans="1:7" x14ac:dyDescent="0.2">
      <c r="A60" s="254" t="s">
        <v>666</v>
      </c>
      <c r="B60" s="1"/>
      <c r="C60" s="86"/>
      <c r="D60" s="1"/>
      <c r="E60" s="108" t="s">
        <v>61</v>
      </c>
      <c r="F60" s="1"/>
      <c r="G60" s="86">
        <v>10</v>
      </c>
    </row>
    <row r="61" spans="1:7" x14ac:dyDescent="0.2">
      <c r="A61" s="255" t="s">
        <v>667</v>
      </c>
      <c r="B61" s="1"/>
      <c r="C61" s="86"/>
      <c r="D61" s="1"/>
      <c r="E61" s="108" t="s">
        <v>62</v>
      </c>
      <c r="F61" s="1"/>
      <c r="G61" s="86">
        <v>7</v>
      </c>
    </row>
    <row r="62" spans="1:7" x14ac:dyDescent="0.2">
      <c r="A62" s="255"/>
      <c r="B62" s="72" t="s">
        <v>639</v>
      </c>
      <c r="C62" s="86">
        <f>SUM(C60:C61)</f>
        <v>0</v>
      </c>
      <c r="D62" s="1"/>
      <c r="E62" s="108" t="s">
        <v>63</v>
      </c>
      <c r="F62" s="1"/>
      <c r="G62" s="86">
        <v>46</v>
      </c>
    </row>
    <row r="63" spans="1:7" x14ac:dyDescent="0.2">
      <c r="A63" s="105"/>
      <c r="B63" s="88"/>
      <c r="C63" s="89"/>
      <c r="D63" s="1"/>
      <c r="E63" s="113"/>
      <c r="F63" s="100" t="s">
        <v>5</v>
      </c>
      <c r="G63" s="117">
        <f>SUM(G60:G62)</f>
        <v>63</v>
      </c>
    </row>
    <row r="64" spans="1:7" x14ac:dyDescent="0.2">
      <c r="G64"/>
    </row>
    <row r="65" spans="7:7" x14ac:dyDescent="0.2">
      <c r="G65"/>
    </row>
    <row r="66" spans="7:7" x14ac:dyDescent="0.2">
      <c r="G66"/>
    </row>
    <row r="67" spans="7:7" x14ac:dyDescent="0.2">
      <c r="G67"/>
    </row>
    <row r="68" spans="7:7" x14ac:dyDescent="0.2">
      <c r="G68"/>
    </row>
    <row r="69" spans="7:7" x14ac:dyDescent="0.2">
      <c r="G69"/>
    </row>
    <row r="70" spans="7:7" x14ac:dyDescent="0.2">
      <c r="G70"/>
    </row>
    <row r="71" spans="7:7" x14ac:dyDescent="0.2">
      <c r="G71"/>
    </row>
    <row r="72" spans="7:7" x14ac:dyDescent="0.2">
      <c r="G72"/>
    </row>
    <row r="73" spans="7:7" x14ac:dyDescent="0.2">
      <c r="G73"/>
    </row>
    <row r="74" spans="7:7" x14ac:dyDescent="0.2">
      <c r="G74"/>
    </row>
    <row r="75" spans="7:7" x14ac:dyDescent="0.2">
      <c r="G75"/>
    </row>
    <row r="76" spans="7:7" x14ac:dyDescent="0.2">
      <c r="G76"/>
    </row>
    <row r="77" spans="7:7" x14ac:dyDescent="0.2">
      <c r="G77"/>
    </row>
    <row r="78" spans="7:7" x14ac:dyDescent="0.2">
      <c r="G78"/>
    </row>
    <row r="79" spans="7:7" x14ac:dyDescent="0.2">
      <c r="G79"/>
    </row>
    <row r="80" spans="7:7" x14ac:dyDescent="0.2">
      <c r="G80"/>
    </row>
    <row r="81" spans="7:7" x14ac:dyDescent="0.2">
      <c r="G81"/>
    </row>
    <row r="82" spans="7:7" x14ac:dyDescent="0.2">
      <c r="G82"/>
    </row>
    <row r="83" spans="7:7" x14ac:dyDescent="0.2">
      <c r="G83"/>
    </row>
    <row r="84" spans="7:7" x14ac:dyDescent="0.2">
      <c r="G84"/>
    </row>
    <row r="85" spans="7:7" x14ac:dyDescent="0.2">
      <c r="G85"/>
    </row>
    <row r="86" spans="7:7" x14ac:dyDescent="0.2">
      <c r="G86"/>
    </row>
    <row r="87" spans="7:7" x14ac:dyDescent="0.2">
      <c r="G87"/>
    </row>
    <row r="88" spans="7:7" x14ac:dyDescent="0.2">
      <c r="G88"/>
    </row>
    <row r="89" spans="7:7" x14ac:dyDescent="0.2">
      <c r="G89"/>
    </row>
    <row r="90" spans="7:7" x14ac:dyDescent="0.2">
      <c r="G90"/>
    </row>
    <row r="91" spans="7:7" x14ac:dyDescent="0.2">
      <c r="G91"/>
    </row>
    <row r="92" spans="7:7" x14ac:dyDescent="0.2">
      <c r="G92"/>
    </row>
    <row r="93" spans="7:7" x14ac:dyDescent="0.2">
      <c r="G93"/>
    </row>
    <row r="94" spans="7:7" x14ac:dyDescent="0.2">
      <c r="G94"/>
    </row>
    <row r="95" spans="7:7" x14ac:dyDescent="0.2">
      <c r="G95"/>
    </row>
    <row r="96" spans="7:7" x14ac:dyDescent="0.2">
      <c r="G96"/>
    </row>
    <row r="97" spans="4:7" x14ac:dyDescent="0.2">
      <c r="G97"/>
    </row>
    <row r="98" spans="4:7" x14ac:dyDescent="0.2">
      <c r="G98"/>
    </row>
    <row r="99" spans="4:7" x14ac:dyDescent="0.2">
      <c r="G99"/>
    </row>
    <row r="100" spans="4:7" x14ac:dyDescent="0.2">
      <c r="G100"/>
    </row>
    <row r="101" spans="4:7" x14ac:dyDescent="0.2">
      <c r="G101"/>
    </row>
    <row r="102" spans="4:7" x14ac:dyDescent="0.2">
      <c r="G102"/>
    </row>
    <row r="103" spans="4:7" x14ac:dyDescent="0.2">
      <c r="G103"/>
    </row>
    <row r="104" spans="4:7" x14ac:dyDescent="0.2">
      <c r="G104"/>
    </row>
    <row r="105" spans="4:7" x14ac:dyDescent="0.2">
      <c r="G105"/>
    </row>
    <row r="106" spans="4:7" x14ac:dyDescent="0.2">
      <c r="G106"/>
    </row>
    <row r="107" spans="4:7" x14ac:dyDescent="0.2">
      <c r="G107"/>
    </row>
    <row r="108" spans="4:7" x14ac:dyDescent="0.2">
      <c r="G108"/>
    </row>
    <row r="109" spans="4:7" x14ac:dyDescent="0.2">
      <c r="G109"/>
    </row>
    <row r="110" spans="4:7" x14ac:dyDescent="0.2">
      <c r="G110"/>
    </row>
    <row r="111" spans="4:7" x14ac:dyDescent="0.2">
      <c r="G111"/>
    </row>
    <row r="112" spans="4:7" x14ac:dyDescent="0.2">
      <c r="D112" s="4"/>
      <c r="G112"/>
    </row>
    <row r="113" spans="7:7" x14ac:dyDescent="0.2">
      <c r="G113"/>
    </row>
    <row r="114" spans="7:7" x14ac:dyDescent="0.2">
      <c r="G114"/>
    </row>
    <row r="115" spans="7:7" x14ac:dyDescent="0.2">
      <c r="G115"/>
    </row>
    <row r="116" spans="7:7" x14ac:dyDescent="0.2">
      <c r="G116"/>
    </row>
    <row r="117" spans="7:7" x14ac:dyDescent="0.2">
      <c r="G117"/>
    </row>
    <row r="118" spans="7:7" x14ac:dyDescent="0.2">
      <c r="G118"/>
    </row>
    <row r="119" spans="7:7" x14ac:dyDescent="0.2">
      <c r="G119"/>
    </row>
    <row r="120" spans="7:7" x14ac:dyDescent="0.2">
      <c r="G120"/>
    </row>
    <row r="121" spans="7:7" x14ac:dyDescent="0.2">
      <c r="G121"/>
    </row>
    <row r="122" spans="7:7" x14ac:dyDescent="0.2">
      <c r="G122"/>
    </row>
    <row r="123" spans="7:7" x14ac:dyDescent="0.2">
      <c r="G123"/>
    </row>
    <row r="124" spans="7:7" x14ac:dyDescent="0.2">
      <c r="G124"/>
    </row>
    <row r="125" spans="7:7" x14ac:dyDescent="0.2">
      <c r="G125"/>
    </row>
    <row r="126" spans="7:7" x14ac:dyDescent="0.2">
      <c r="G126"/>
    </row>
    <row r="127" spans="7:7" x14ac:dyDescent="0.2">
      <c r="G127"/>
    </row>
    <row r="128" spans="7:7" x14ac:dyDescent="0.2">
      <c r="G128"/>
    </row>
    <row r="129" spans="7:7" x14ac:dyDescent="0.2">
      <c r="G129"/>
    </row>
    <row r="130" spans="7:7" x14ac:dyDescent="0.2">
      <c r="G130"/>
    </row>
    <row r="131" spans="7:7" x14ac:dyDescent="0.2">
      <c r="G131"/>
    </row>
    <row r="132" spans="7:7" x14ac:dyDescent="0.2">
      <c r="G132"/>
    </row>
    <row r="133" spans="7:7" x14ac:dyDescent="0.2">
      <c r="G133"/>
    </row>
    <row r="134" spans="7:7" x14ac:dyDescent="0.2">
      <c r="G134"/>
    </row>
    <row r="135" spans="7:7" x14ac:dyDescent="0.2">
      <c r="G135"/>
    </row>
    <row r="136" spans="7:7" x14ac:dyDescent="0.2">
      <c r="G136"/>
    </row>
    <row r="137" spans="7:7" x14ac:dyDescent="0.2">
      <c r="G137"/>
    </row>
    <row r="138" spans="7:7" x14ac:dyDescent="0.2">
      <c r="G138"/>
    </row>
    <row r="139" spans="7:7" x14ac:dyDescent="0.2">
      <c r="G139"/>
    </row>
    <row r="140" spans="7:7" x14ac:dyDescent="0.2">
      <c r="G140"/>
    </row>
    <row r="141" spans="7:7" x14ac:dyDescent="0.2">
      <c r="G141"/>
    </row>
    <row r="142" spans="7:7" x14ac:dyDescent="0.2">
      <c r="G142"/>
    </row>
    <row r="143" spans="7:7" x14ac:dyDescent="0.2">
      <c r="G143"/>
    </row>
    <row r="144" spans="7:7" x14ac:dyDescent="0.2">
      <c r="G144"/>
    </row>
    <row r="145" spans="7:7" x14ac:dyDescent="0.2">
      <c r="G145"/>
    </row>
    <row r="146" spans="7:7" x14ac:dyDescent="0.2">
      <c r="G146"/>
    </row>
    <row r="147" spans="7:7" x14ac:dyDescent="0.2">
      <c r="G147"/>
    </row>
    <row r="148" spans="7:7" x14ac:dyDescent="0.2">
      <c r="G148"/>
    </row>
    <row r="149" spans="7:7" x14ac:dyDescent="0.2">
      <c r="G149"/>
    </row>
    <row r="150" spans="7:7" x14ac:dyDescent="0.2">
      <c r="G150"/>
    </row>
    <row r="151" spans="7:7" x14ac:dyDescent="0.2">
      <c r="G151"/>
    </row>
    <row r="152" spans="7:7" x14ac:dyDescent="0.2">
      <c r="G152"/>
    </row>
    <row r="153" spans="7:7" x14ac:dyDescent="0.2">
      <c r="G153"/>
    </row>
    <row r="154" spans="7:7" x14ac:dyDescent="0.2">
      <c r="G154"/>
    </row>
    <row r="155" spans="7:7" x14ac:dyDescent="0.2">
      <c r="G155"/>
    </row>
    <row r="156" spans="7:7" x14ac:dyDescent="0.2">
      <c r="G156"/>
    </row>
    <row r="157" spans="7:7" x14ac:dyDescent="0.2">
      <c r="G157"/>
    </row>
    <row r="158" spans="7:7" x14ac:dyDescent="0.2">
      <c r="G158"/>
    </row>
    <row r="159" spans="7:7" x14ac:dyDescent="0.2">
      <c r="G159"/>
    </row>
    <row r="160" spans="7:7" x14ac:dyDescent="0.2">
      <c r="G160"/>
    </row>
    <row r="161" spans="7:7" x14ac:dyDescent="0.2">
      <c r="G161"/>
    </row>
    <row r="162" spans="7:7" x14ac:dyDescent="0.2">
      <c r="G162"/>
    </row>
    <row r="163" spans="7:7" x14ac:dyDescent="0.2">
      <c r="G163"/>
    </row>
    <row r="164" spans="7:7" x14ac:dyDescent="0.2">
      <c r="G164"/>
    </row>
    <row r="165" spans="7:7" x14ac:dyDescent="0.2">
      <c r="G165"/>
    </row>
    <row r="166" spans="7:7" x14ac:dyDescent="0.2">
      <c r="G166"/>
    </row>
    <row r="167" spans="7:7" x14ac:dyDescent="0.2">
      <c r="G167"/>
    </row>
    <row r="168" spans="7:7" x14ac:dyDescent="0.2">
      <c r="G168"/>
    </row>
    <row r="169" spans="7:7" x14ac:dyDescent="0.2">
      <c r="G169"/>
    </row>
    <row r="170" spans="7:7" x14ac:dyDescent="0.2">
      <c r="G170"/>
    </row>
    <row r="171" spans="7:7" x14ac:dyDescent="0.2">
      <c r="G171"/>
    </row>
    <row r="172" spans="7:7" x14ac:dyDescent="0.2">
      <c r="G172"/>
    </row>
    <row r="173" spans="7:7" x14ac:dyDescent="0.2">
      <c r="G173"/>
    </row>
    <row r="174" spans="7:7" x14ac:dyDescent="0.2">
      <c r="G174"/>
    </row>
    <row r="175" spans="7:7" x14ac:dyDescent="0.2">
      <c r="G175"/>
    </row>
    <row r="176" spans="7:7" x14ac:dyDescent="0.2">
      <c r="G176"/>
    </row>
    <row r="177" spans="7:7" x14ac:dyDescent="0.2">
      <c r="G177"/>
    </row>
    <row r="178" spans="7:7" x14ac:dyDescent="0.2">
      <c r="G178"/>
    </row>
    <row r="179" spans="7:7" x14ac:dyDescent="0.2">
      <c r="G179"/>
    </row>
    <row r="180" spans="7:7" x14ac:dyDescent="0.2">
      <c r="G180"/>
    </row>
    <row r="181" spans="7:7" x14ac:dyDescent="0.2">
      <c r="G181"/>
    </row>
    <row r="182" spans="7:7" x14ac:dyDescent="0.2">
      <c r="G182"/>
    </row>
    <row r="183" spans="7:7" x14ac:dyDescent="0.2">
      <c r="G183"/>
    </row>
    <row r="184" spans="7:7" x14ac:dyDescent="0.2">
      <c r="G184"/>
    </row>
    <row r="185" spans="7:7" x14ac:dyDescent="0.2">
      <c r="G185"/>
    </row>
    <row r="186" spans="7:7" x14ac:dyDescent="0.2">
      <c r="G186"/>
    </row>
    <row r="187" spans="7:7" x14ac:dyDescent="0.2">
      <c r="G187"/>
    </row>
    <row r="188" spans="7:7" x14ac:dyDescent="0.2">
      <c r="G188"/>
    </row>
    <row r="189" spans="7:7" x14ac:dyDescent="0.2">
      <c r="G189"/>
    </row>
    <row r="190" spans="7:7" x14ac:dyDescent="0.2">
      <c r="G190"/>
    </row>
    <row r="191" spans="7:7" x14ac:dyDescent="0.2">
      <c r="G191"/>
    </row>
    <row r="192" spans="7:7" x14ac:dyDescent="0.2">
      <c r="G192"/>
    </row>
    <row r="193" spans="7:7" x14ac:dyDescent="0.2">
      <c r="G193"/>
    </row>
    <row r="194" spans="7:7" x14ac:dyDescent="0.2">
      <c r="G194"/>
    </row>
    <row r="195" spans="7:7" x14ac:dyDescent="0.2">
      <c r="G195"/>
    </row>
    <row r="196" spans="7:7" x14ac:dyDescent="0.2">
      <c r="G196"/>
    </row>
    <row r="197" spans="7:7" x14ac:dyDescent="0.2">
      <c r="G197"/>
    </row>
    <row r="198" spans="7:7" x14ac:dyDescent="0.2">
      <c r="G198"/>
    </row>
    <row r="199" spans="7:7" x14ac:dyDescent="0.2">
      <c r="G199"/>
    </row>
    <row r="200" spans="7:7" x14ac:dyDescent="0.2">
      <c r="G200"/>
    </row>
    <row r="201" spans="7:7" x14ac:dyDescent="0.2">
      <c r="G201"/>
    </row>
    <row r="202" spans="7:7" x14ac:dyDescent="0.2">
      <c r="G202"/>
    </row>
    <row r="203" spans="7:7" x14ac:dyDescent="0.2">
      <c r="G203"/>
    </row>
    <row r="204" spans="7:7" x14ac:dyDescent="0.2">
      <c r="G204"/>
    </row>
    <row r="205" spans="7:7" x14ac:dyDescent="0.2">
      <c r="G205"/>
    </row>
    <row r="206" spans="7:7" x14ac:dyDescent="0.2">
      <c r="G206"/>
    </row>
    <row r="207" spans="7:7" x14ac:dyDescent="0.2">
      <c r="G207"/>
    </row>
    <row r="208" spans="7:7" x14ac:dyDescent="0.2">
      <c r="G208"/>
    </row>
    <row r="209" spans="7:7" x14ac:dyDescent="0.2">
      <c r="G209"/>
    </row>
    <row r="210" spans="7:7" x14ac:dyDescent="0.2">
      <c r="G210"/>
    </row>
    <row r="211" spans="7:7" x14ac:dyDescent="0.2">
      <c r="G211"/>
    </row>
    <row r="212" spans="7:7" x14ac:dyDescent="0.2">
      <c r="G212"/>
    </row>
    <row r="213" spans="7:7" x14ac:dyDescent="0.2">
      <c r="G213"/>
    </row>
    <row r="214" spans="7:7" x14ac:dyDescent="0.2">
      <c r="G214"/>
    </row>
    <row r="215" spans="7:7" x14ac:dyDescent="0.2">
      <c r="G215"/>
    </row>
    <row r="216" spans="7:7" x14ac:dyDescent="0.2">
      <c r="G216"/>
    </row>
    <row r="217" spans="7:7" x14ac:dyDescent="0.2">
      <c r="G217"/>
    </row>
    <row r="218" spans="7:7" x14ac:dyDescent="0.2">
      <c r="G218"/>
    </row>
    <row r="219" spans="7:7" x14ac:dyDescent="0.2">
      <c r="G219"/>
    </row>
    <row r="220" spans="7:7" x14ac:dyDescent="0.2">
      <c r="G220"/>
    </row>
    <row r="221" spans="7:7" x14ac:dyDescent="0.2">
      <c r="G221"/>
    </row>
    <row r="222" spans="7:7" x14ac:dyDescent="0.2">
      <c r="G222"/>
    </row>
    <row r="223" spans="7:7" x14ac:dyDescent="0.2">
      <c r="G223"/>
    </row>
    <row r="224" spans="7:7" x14ac:dyDescent="0.2">
      <c r="G224"/>
    </row>
    <row r="225" spans="7:7" x14ac:dyDescent="0.2">
      <c r="G225"/>
    </row>
    <row r="226" spans="7:7" x14ac:dyDescent="0.2">
      <c r="G226"/>
    </row>
    <row r="227" spans="7:7" x14ac:dyDescent="0.2">
      <c r="G227"/>
    </row>
    <row r="228" spans="7:7" x14ac:dyDescent="0.2">
      <c r="G228"/>
    </row>
    <row r="229" spans="7:7" x14ac:dyDescent="0.2">
      <c r="G229"/>
    </row>
    <row r="230" spans="7:7" x14ac:dyDescent="0.2">
      <c r="G230"/>
    </row>
    <row r="231" spans="7:7" x14ac:dyDescent="0.2">
      <c r="G231"/>
    </row>
    <row r="232" spans="7:7" x14ac:dyDescent="0.2">
      <c r="G232"/>
    </row>
    <row r="233" spans="7:7" x14ac:dyDescent="0.2">
      <c r="G233"/>
    </row>
    <row r="234" spans="7:7" x14ac:dyDescent="0.2">
      <c r="G234"/>
    </row>
    <row r="235" spans="7:7" x14ac:dyDescent="0.2">
      <c r="G235"/>
    </row>
    <row r="236" spans="7:7" x14ac:dyDescent="0.2">
      <c r="G236"/>
    </row>
    <row r="237" spans="7:7" x14ac:dyDescent="0.2">
      <c r="G237"/>
    </row>
    <row r="238" spans="7:7" x14ac:dyDescent="0.2">
      <c r="G238"/>
    </row>
    <row r="239" spans="7:7" x14ac:dyDescent="0.2">
      <c r="G239"/>
    </row>
    <row r="240" spans="7:7" x14ac:dyDescent="0.2">
      <c r="G240"/>
    </row>
    <row r="241" spans="7:7" x14ac:dyDescent="0.2">
      <c r="G241"/>
    </row>
    <row r="242" spans="7:7" x14ac:dyDescent="0.2">
      <c r="G242"/>
    </row>
    <row r="243" spans="7:7" x14ac:dyDescent="0.2">
      <c r="G243"/>
    </row>
    <row r="244" spans="7:7" x14ac:dyDescent="0.2">
      <c r="G244"/>
    </row>
    <row r="245" spans="7:7" x14ac:dyDescent="0.2">
      <c r="G245"/>
    </row>
    <row r="246" spans="7:7" x14ac:dyDescent="0.2">
      <c r="G246"/>
    </row>
    <row r="247" spans="7:7" x14ac:dyDescent="0.2">
      <c r="G247"/>
    </row>
    <row r="248" spans="7:7" x14ac:dyDescent="0.2">
      <c r="G248"/>
    </row>
    <row r="249" spans="7:7" x14ac:dyDescent="0.2">
      <c r="G249"/>
    </row>
    <row r="250" spans="7:7" x14ac:dyDescent="0.2">
      <c r="G250"/>
    </row>
    <row r="251" spans="7:7" x14ac:dyDescent="0.2">
      <c r="G251"/>
    </row>
    <row r="252" spans="7:7" x14ac:dyDescent="0.2">
      <c r="G252"/>
    </row>
    <row r="253" spans="7:7" x14ac:dyDescent="0.2">
      <c r="G253"/>
    </row>
    <row r="254" spans="7:7" x14ac:dyDescent="0.2">
      <c r="G254"/>
    </row>
    <row r="255" spans="7:7" x14ac:dyDescent="0.2">
      <c r="G255"/>
    </row>
    <row r="256" spans="7:7" x14ac:dyDescent="0.2">
      <c r="G256"/>
    </row>
    <row r="257" spans="7:7" x14ac:dyDescent="0.2">
      <c r="G257"/>
    </row>
    <row r="258" spans="7:7" x14ac:dyDescent="0.2">
      <c r="G258"/>
    </row>
    <row r="259" spans="7:7" x14ac:dyDescent="0.2">
      <c r="G259"/>
    </row>
    <row r="260" spans="7:7" x14ac:dyDescent="0.2">
      <c r="G260"/>
    </row>
    <row r="261" spans="7:7" x14ac:dyDescent="0.2">
      <c r="G261"/>
    </row>
    <row r="262" spans="7:7" x14ac:dyDescent="0.2">
      <c r="G262"/>
    </row>
    <row r="263" spans="7:7" x14ac:dyDescent="0.2">
      <c r="G263"/>
    </row>
    <row r="264" spans="7:7" x14ac:dyDescent="0.2">
      <c r="G264"/>
    </row>
    <row r="265" spans="7:7" x14ac:dyDescent="0.2">
      <c r="G265"/>
    </row>
    <row r="266" spans="7:7" x14ac:dyDescent="0.2">
      <c r="G266"/>
    </row>
    <row r="267" spans="7:7" x14ac:dyDescent="0.2">
      <c r="G267"/>
    </row>
    <row r="268" spans="7:7" x14ac:dyDescent="0.2">
      <c r="G268"/>
    </row>
    <row r="269" spans="7:7" x14ac:dyDescent="0.2">
      <c r="G269"/>
    </row>
    <row r="270" spans="7:7" x14ac:dyDescent="0.2">
      <c r="G270"/>
    </row>
    <row r="271" spans="7:7" x14ac:dyDescent="0.2">
      <c r="G271"/>
    </row>
    <row r="272" spans="7:7" x14ac:dyDescent="0.2">
      <c r="G272"/>
    </row>
    <row r="273" spans="7:7" x14ac:dyDescent="0.2">
      <c r="G273"/>
    </row>
    <row r="274" spans="7:7" x14ac:dyDescent="0.2">
      <c r="G274"/>
    </row>
    <row r="275" spans="7:7" x14ac:dyDescent="0.2">
      <c r="G275"/>
    </row>
    <row r="276" spans="7:7" x14ac:dyDescent="0.2">
      <c r="G276"/>
    </row>
    <row r="277" spans="7:7" x14ac:dyDescent="0.2">
      <c r="G277"/>
    </row>
    <row r="278" spans="7:7" x14ac:dyDescent="0.2">
      <c r="G278"/>
    </row>
    <row r="279" spans="7:7" x14ac:dyDescent="0.2">
      <c r="G279"/>
    </row>
    <row r="280" spans="7:7" x14ac:dyDescent="0.2">
      <c r="G280"/>
    </row>
    <row r="281" spans="7:7" x14ac:dyDescent="0.2">
      <c r="G281"/>
    </row>
    <row r="282" spans="7:7" x14ac:dyDescent="0.2">
      <c r="G282"/>
    </row>
    <row r="283" spans="7:7" x14ac:dyDescent="0.2">
      <c r="G283"/>
    </row>
    <row r="284" spans="7:7" x14ac:dyDescent="0.2">
      <c r="G284"/>
    </row>
    <row r="285" spans="7:7" x14ac:dyDescent="0.2">
      <c r="G285"/>
    </row>
    <row r="286" spans="7:7" x14ac:dyDescent="0.2">
      <c r="G286"/>
    </row>
    <row r="287" spans="7:7" x14ac:dyDescent="0.2">
      <c r="G287"/>
    </row>
    <row r="288" spans="7:7" x14ac:dyDescent="0.2">
      <c r="G288"/>
    </row>
    <row r="289" spans="7:7" x14ac:dyDescent="0.2">
      <c r="G289"/>
    </row>
    <row r="290" spans="7:7" x14ac:dyDescent="0.2">
      <c r="G290"/>
    </row>
    <row r="291" spans="7:7" x14ac:dyDescent="0.2">
      <c r="G291"/>
    </row>
    <row r="292" spans="7:7" x14ac:dyDescent="0.2">
      <c r="G292"/>
    </row>
    <row r="293" spans="7:7" x14ac:dyDescent="0.2">
      <c r="G293"/>
    </row>
    <row r="294" spans="7:7" x14ac:dyDescent="0.2">
      <c r="G294"/>
    </row>
    <row r="295" spans="7:7" x14ac:dyDescent="0.2">
      <c r="G295"/>
    </row>
    <row r="296" spans="7:7" x14ac:dyDescent="0.2">
      <c r="G296"/>
    </row>
    <row r="297" spans="7:7" x14ac:dyDescent="0.2">
      <c r="G297"/>
    </row>
    <row r="298" spans="7:7" x14ac:dyDescent="0.2">
      <c r="G298"/>
    </row>
    <row r="299" spans="7:7" x14ac:dyDescent="0.2">
      <c r="G299"/>
    </row>
    <row r="300" spans="7:7" x14ac:dyDescent="0.2">
      <c r="G300"/>
    </row>
    <row r="301" spans="7:7" x14ac:dyDescent="0.2">
      <c r="G301"/>
    </row>
    <row r="302" spans="7:7" x14ac:dyDescent="0.2">
      <c r="G302"/>
    </row>
    <row r="303" spans="7:7" x14ac:dyDescent="0.2">
      <c r="G303"/>
    </row>
    <row r="304" spans="7:7" x14ac:dyDescent="0.2">
      <c r="G304"/>
    </row>
    <row r="305" spans="7:7" x14ac:dyDescent="0.2">
      <c r="G305"/>
    </row>
    <row r="306" spans="7:7" x14ac:dyDescent="0.2">
      <c r="G306"/>
    </row>
    <row r="307" spans="7:7" x14ac:dyDescent="0.2">
      <c r="G307"/>
    </row>
    <row r="308" spans="7:7" x14ac:dyDescent="0.2">
      <c r="G308"/>
    </row>
    <row r="309" spans="7:7" x14ac:dyDescent="0.2">
      <c r="G309"/>
    </row>
    <row r="310" spans="7:7" x14ac:dyDescent="0.2">
      <c r="G310"/>
    </row>
    <row r="311" spans="7:7" x14ac:dyDescent="0.2">
      <c r="G311"/>
    </row>
    <row r="312" spans="7:7" x14ac:dyDescent="0.2">
      <c r="G312"/>
    </row>
    <row r="313" spans="7:7" x14ac:dyDescent="0.2">
      <c r="G313"/>
    </row>
    <row r="314" spans="7:7" x14ac:dyDescent="0.2">
      <c r="G314"/>
    </row>
    <row r="315" spans="7:7" x14ac:dyDescent="0.2">
      <c r="G315"/>
    </row>
    <row r="316" spans="7:7" x14ac:dyDescent="0.2">
      <c r="G316"/>
    </row>
    <row r="317" spans="7:7" x14ac:dyDescent="0.2">
      <c r="G317"/>
    </row>
    <row r="318" spans="7:7" x14ac:dyDescent="0.2">
      <c r="G318"/>
    </row>
    <row r="319" spans="7:7" x14ac:dyDescent="0.2">
      <c r="G319"/>
    </row>
    <row r="320" spans="7:7" x14ac:dyDescent="0.2">
      <c r="G320"/>
    </row>
    <row r="321" spans="7:7" x14ac:dyDescent="0.2">
      <c r="G321"/>
    </row>
    <row r="322" spans="7:7" x14ac:dyDescent="0.2">
      <c r="G322"/>
    </row>
    <row r="323" spans="7:7" x14ac:dyDescent="0.2">
      <c r="G323"/>
    </row>
    <row r="324" spans="7:7" x14ac:dyDescent="0.2">
      <c r="G324"/>
    </row>
    <row r="325" spans="7:7" x14ac:dyDescent="0.2">
      <c r="G325"/>
    </row>
    <row r="326" spans="7:7" x14ac:dyDescent="0.2">
      <c r="G326"/>
    </row>
    <row r="327" spans="7:7" x14ac:dyDescent="0.2">
      <c r="G327"/>
    </row>
    <row r="328" spans="7:7" x14ac:dyDescent="0.2">
      <c r="G328"/>
    </row>
    <row r="329" spans="7:7" x14ac:dyDescent="0.2">
      <c r="G329"/>
    </row>
    <row r="330" spans="7:7" x14ac:dyDescent="0.2">
      <c r="G330"/>
    </row>
    <row r="331" spans="7:7" x14ac:dyDescent="0.2">
      <c r="G331"/>
    </row>
    <row r="332" spans="7:7" x14ac:dyDescent="0.2">
      <c r="G332"/>
    </row>
    <row r="333" spans="7:7" x14ac:dyDescent="0.2">
      <c r="G333"/>
    </row>
    <row r="334" spans="7:7" x14ac:dyDescent="0.2">
      <c r="G334"/>
    </row>
    <row r="335" spans="7:7" x14ac:dyDescent="0.2">
      <c r="G335"/>
    </row>
    <row r="336" spans="7:7" x14ac:dyDescent="0.2">
      <c r="G336"/>
    </row>
    <row r="337" spans="7:7" x14ac:dyDescent="0.2">
      <c r="G337"/>
    </row>
    <row r="338" spans="7:7" x14ac:dyDescent="0.2">
      <c r="G338"/>
    </row>
    <row r="339" spans="7:7" x14ac:dyDescent="0.2">
      <c r="G339"/>
    </row>
    <row r="340" spans="7:7" x14ac:dyDescent="0.2">
      <c r="G340"/>
    </row>
    <row r="341" spans="7:7" x14ac:dyDescent="0.2">
      <c r="G341"/>
    </row>
    <row r="342" spans="7:7" x14ac:dyDescent="0.2">
      <c r="G342"/>
    </row>
    <row r="343" spans="7:7" x14ac:dyDescent="0.2">
      <c r="G343"/>
    </row>
    <row r="344" spans="7:7" x14ac:dyDescent="0.2">
      <c r="G344"/>
    </row>
    <row r="345" spans="7:7" x14ac:dyDescent="0.2">
      <c r="G345"/>
    </row>
    <row r="346" spans="7:7" x14ac:dyDescent="0.2">
      <c r="G346"/>
    </row>
    <row r="347" spans="7:7" x14ac:dyDescent="0.2">
      <c r="G347"/>
    </row>
    <row r="348" spans="7:7" x14ac:dyDescent="0.2">
      <c r="G348"/>
    </row>
    <row r="349" spans="7:7" x14ac:dyDescent="0.2">
      <c r="G349"/>
    </row>
    <row r="350" spans="7:7" x14ac:dyDescent="0.2">
      <c r="G350"/>
    </row>
    <row r="351" spans="7:7" x14ac:dyDescent="0.2">
      <c r="G351"/>
    </row>
    <row r="352" spans="7:7" x14ac:dyDescent="0.2">
      <c r="G352"/>
    </row>
    <row r="353" spans="7:7" x14ac:dyDescent="0.2">
      <c r="G353"/>
    </row>
    <row r="354" spans="7:7" x14ac:dyDescent="0.2">
      <c r="G354"/>
    </row>
    <row r="355" spans="7:7" x14ac:dyDescent="0.2">
      <c r="G355"/>
    </row>
    <row r="356" spans="7:7" x14ac:dyDescent="0.2">
      <c r="G356"/>
    </row>
    <row r="357" spans="7:7" x14ac:dyDescent="0.2">
      <c r="G357"/>
    </row>
    <row r="358" spans="7:7" x14ac:dyDescent="0.2">
      <c r="G358"/>
    </row>
    <row r="359" spans="7:7" x14ac:dyDescent="0.2">
      <c r="G359"/>
    </row>
    <row r="360" spans="7:7" x14ac:dyDescent="0.2">
      <c r="G360"/>
    </row>
    <row r="361" spans="7:7" x14ac:dyDescent="0.2">
      <c r="G361"/>
    </row>
    <row r="362" spans="7:7" x14ac:dyDescent="0.2">
      <c r="G362"/>
    </row>
    <row r="363" spans="7:7" x14ac:dyDescent="0.2">
      <c r="G363"/>
    </row>
  </sheetData>
  <phoneticPr fontId="0" type="noConversion"/>
  <printOptions horizontalCentered="1"/>
  <pageMargins left="1" right="0.5" top="0.5" bottom="0.484251969" header="0.261811024" footer="0.261811024"/>
  <pageSetup paperSize="9" scale="94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2"/>
  <sheetViews>
    <sheetView view="pageBreakPreview" zoomScale="60" zoomScaleNormal="100" workbookViewId="0">
      <selection activeCell="K15" sqref="K15"/>
    </sheetView>
  </sheetViews>
  <sheetFormatPr defaultRowHeight="12.75" x14ac:dyDescent="0.2"/>
  <cols>
    <col min="1" max="1" width="10" customWidth="1"/>
    <col min="2" max="2" width="16.5703125" customWidth="1"/>
    <col min="5" max="5" width="19.28515625" customWidth="1"/>
  </cols>
  <sheetData>
    <row r="1" spans="1:7" ht="15.75" x14ac:dyDescent="0.25">
      <c r="A1" s="37" t="s">
        <v>0</v>
      </c>
      <c r="B1" s="37"/>
      <c r="C1" s="37"/>
      <c r="D1" s="37"/>
      <c r="E1" s="37"/>
      <c r="F1" s="37"/>
      <c r="G1" s="60"/>
    </row>
    <row r="2" spans="1:7" ht="15.75" x14ac:dyDescent="0.25">
      <c r="A2" s="37" t="s">
        <v>674</v>
      </c>
      <c r="B2" s="37"/>
      <c r="C2" s="37"/>
      <c r="D2" s="37"/>
      <c r="E2" s="37"/>
      <c r="F2" s="37"/>
      <c r="G2" s="60"/>
    </row>
    <row r="3" spans="1:7" ht="15.75" x14ac:dyDescent="0.25">
      <c r="A3" s="38" t="s">
        <v>678</v>
      </c>
      <c r="B3" s="38"/>
      <c r="C3" s="38"/>
      <c r="D3" s="38"/>
      <c r="E3" s="38"/>
      <c r="F3" s="38"/>
      <c r="G3" s="63"/>
    </row>
    <row r="4" spans="1:7" ht="14.1" customHeight="1" x14ac:dyDescent="0.2">
      <c r="G4" s="5"/>
    </row>
    <row r="5" spans="1:7" ht="15" x14ac:dyDescent="0.25">
      <c r="A5" s="107" t="s">
        <v>6</v>
      </c>
      <c r="B5" s="82"/>
      <c r="C5" s="84"/>
      <c r="D5" s="1"/>
      <c r="E5" s="107" t="s">
        <v>29</v>
      </c>
      <c r="F5" s="82"/>
      <c r="G5" s="84"/>
    </row>
    <row r="6" spans="1:7" x14ac:dyDescent="0.2">
      <c r="A6" s="108" t="s">
        <v>7</v>
      </c>
      <c r="B6" s="1"/>
      <c r="C6" s="86"/>
      <c r="D6" s="1"/>
      <c r="E6" s="108" t="s">
        <v>30</v>
      </c>
      <c r="F6" s="1"/>
      <c r="G6" s="86"/>
    </row>
    <row r="7" spans="1:7" x14ac:dyDescent="0.2">
      <c r="A7" s="108" t="s">
        <v>8</v>
      </c>
      <c r="B7" s="1"/>
      <c r="C7" s="86">
        <v>42</v>
      </c>
      <c r="D7" s="1"/>
      <c r="E7" s="108"/>
      <c r="F7" s="1" t="s">
        <v>31</v>
      </c>
      <c r="G7" s="86">
        <v>4</v>
      </c>
    </row>
    <row r="8" spans="1:7" x14ac:dyDescent="0.2">
      <c r="A8" s="108" t="s">
        <v>9</v>
      </c>
      <c r="B8" s="1"/>
      <c r="C8" s="86">
        <v>8</v>
      </c>
      <c r="D8" s="1"/>
      <c r="E8" s="108"/>
      <c r="F8" s="1" t="s">
        <v>32</v>
      </c>
      <c r="G8" s="86">
        <v>31</v>
      </c>
    </row>
    <row r="9" spans="1:7" x14ac:dyDescent="0.2">
      <c r="A9" s="108"/>
      <c r="B9" s="1" t="s">
        <v>5</v>
      </c>
      <c r="C9" s="112">
        <f>SUM(C7:C8)</f>
        <v>50</v>
      </c>
      <c r="D9" s="1"/>
      <c r="E9" s="110"/>
      <c r="F9" s="72" t="s">
        <v>5</v>
      </c>
      <c r="G9" s="114">
        <f>SUM(G7:G8)</f>
        <v>35</v>
      </c>
    </row>
    <row r="10" spans="1:7" x14ac:dyDescent="0.2">
      <c r="A10" s="108" t="s">
        <v>10</v>
      </c>
      <c r="B10" s="1"/>
      <c r="C10" s="86"/>
      <c r="D10" s="1"/>
      <c r="E10" s="108" t="s">
        <v>33</v>
      </c>
      <c r="F10" s="1"/>
      <c r="G10" s="86"/>
    </row>
    <row r="11" spans="1:7" ht="13.5" customHeight="1" x14ac:dyDescent="0.2">
      <c r="A11" s="108" t="s">
        <v>8</v>
      </c>
      <c r="B11" s="1"/>
      <c r="C11" s="119">
        <v>327</v>
      </c>
      <c r="D11" s="1"/>
      <c r="E11" s="108"/>
      <c r="F11" s="1" t="s">
        <v>34</v>
      </c>
      <c r="G11" s="86">
        <v>3</v>
      </c>
    </row>
    <row r="12" spans="1:7" ht="13.5" customHeight="1" x14ac:dyDescent="0.2">
      <c r="A12" s="108" t="s">
        <v>9</v>
      </c>
      <c r="B12" s="1"/>
      <c r="C12" s="86">
        <v>148</v>
      </c>
      <c r="D12" s="1"/>
      <c r="E12" s="108"/>
      <c r="F12" s="1" t="s">
        <v>32</v>
      </c>
      <c r="G12" s="86">
        <v>40</v>
      </c>
    </row>
    <row r="13" spans="1:7" x14ac:dyDescent="0.2">
      <c r="A13" s="108"/>
      <c r="B13" s="1" t="s">
        <v>5</v>
      </c>
      <c r="C13" s="115">
        <f>SUM(C11:C12)</f>
        <v>475</v>
      </c>
      <c r="D13" s="1"/>
      <c r="E13" s="108"/>
      <c r="F13" s="144" t="s">
        <v>664</v>
      </c>
      <c r="G13" s="86">
        <v>64</v>
      </c>
    </row>
    <row r="14" spans="1:7" x14ac:dyDescent="0.2">
      <c r="A14" s="110"/>
      <c r="B14" s="72" t="s">
        <v>5</v>
      </c>
      <c r="C14" s="115">
        <f>C9+C13</f>
        <v>525</v>
      </c>
      <c r="D14" s="1"/>
      <c r="E14" s="110"/>
      <c r="F14" s="72" t="s">
        <v>5</v>
      </c>
      <c r="G14" s="114">
        <f>SUM(G11:G13)</f>
        <v>107</v>
      </c>
    </row>
    <row r="15" spans="1:7" ht="15" x14ac:dyDescent="0.25">
      <c r="A15" s="108"/>
      <c r="B15" s="1"/>
      <c r="C15" s="86"/>
      <c r="D15" s="1"/>
      <c r="E15" s="111" t="s">
        <v>35</v>
      </c>
      <c r="F15" s="1"/>
      <c r="G15" s="86"/>
    </row>
    <row r="16" spans="1:7" ht="15" x14ac:dyDescent="0.25">
      <c r="A16" s="111" t="s">
        <v>11</v>
      </c>
      <c r="B16" s="1"/>
      <c r="C16" s="86"/>
      <c r="D16" s="1"/>
      <c r="E16" s="108" t="s">
        <v>36</v>
      </c>
      <c r="F16" s="1"/>
      <c r="G16" s="86">
        <v>0</v>
      </c>
    </row>
    <row r="17" spans="1:7" x14ac:dyDescent="0.2">
      <c r="A17" s="108" t="s">
        <v>7</v>
      </c>
      <c r="B17" s="1"/>
      <c r="C17" s="86">
        <v>32</v>
      </c>
      <c r="D17" s="1"/>
      <c r="E17" s="108" t="s">
        <v>37</v>
      </c>
      <c r="F17" s="1"/>
      <c r="G17" s="86">
        <v>76</v>
      </c>
    </row>
    <row r="18" spans="1:7" x14ac:dyDescent="0.2">
      <c r="A18" s="108" t="s">
        <v>12</v>
      </c>
      <c r="B18" s="1"/>
      <c r="C18" s="86">
        <v>20</v>
      </c>
      <c r="D18" s="1"/>
      <c r="E18" s="108" t="s">
        <v>38</v>
      </c>
      <c r="F18" s="1"/>
      <c r="G18" s="86">
        <v>81</v>
      </c>
    </row>
    <row r="19" spans="1:7" x14ac:dyDescent="0.2">
      <c r="A19" s="108" t="s">
        <v>13</v>
      </c>
      <c r="B19" s="1"/>
      <c r="C19" s="86">
        <v>118</v>
      </c>
      <c r="D19" s="1"/>
      <c r="E19" s="108" t="s">
        <v>39</v>
      </c>
      <c r="F19" s="1"/>
      <c r="G19" s="86">
        <v>26</v>
      </c>
    </row>
    <row r="20" spans="1:7" x14ac:dyDescent="0.2">
      <c r="A20" s="108" t="s">
        <v>14</v>
      </c>
      <c r="B20" s="1"/>
      <c r="C20" s="86">
        <v>71</v>
      </c>
      <c r="D20" s="1"/>
      <c r="E20" s="108" t="s">
        <v>509</v>
      </c>
      <c r="F20" s="1"/>
      <c r="G20" s="86">
        <v>47</v>
      </c>
    </row>
    <row r="21" spans="1:7" x14ac:dyDescent="0.2">
      <c r="A21" s="110"/>
      <c r="B21" s="72" t="s">
        <v>5</v>
      </c>
      <c r="C21" s="115">
        <f>SUM(C17:C20)</f>
        <v>241</v>
      </c>
      <c r="D21" s="1"/>
      <c r="E21" s="108" t="s">
        <v>40</v>
      </c>
      <c r="F21" s="1"/>
      <c r="G21" s="86">
        <v>0</v>
      </c>
    </row>
    <row r="22" spans="1:7" x14ac:dyDescent="0.2">
      <c r="A22" s="108"/>
      <c r="B22" s="1"/>
      <c r="C22" s="86"/>
      <c r="D22" s="1"/>
      <c r="E22" s="108" t="s">
        <v>405</v>
      </c>
      <c r="F22" s="1"/>
      <c r="G22" s="86">
        <v>0</v>
      </c>
    </row>
    <row r="23" spans="1:7" ht="15" x14ac:dyDescent="0.25">
      <c r="A23" s="111" t="s">
        <v>15</v>
      </c>
      <c r="B23" s="1"/>
      <c r="C23" s="86"/>
      <c r="D23" s="1"/>
      <c r="E23" s="108" t="s">
        <v>525</v>
      </c>
      <c r="F23" s="1"/>
      <c r="G23" s="86">
        <v>71</v>
      </c>
    </row>
    <row r="24" spans="1:7" x14ac:dyDescent="0.2">
      <c r="A24" s="108" t="s">
        <v>7</v>
      </c>
      <c r="B24" s="1"/>
      <c r="C24" s="86">
        <v>121</v>
      </c>
      <c r="D24" s="1"/>
      <c r="E24" s="108" t="s">
        <v>41</v>
      </c>
      <c r="F24" s="1"/>
      <c r="G24" s="86">
        <v>54</v>
      </c>
    </row>
    <row r="25" spans="1:7" x14ac:dyDescent="0.2">
      <c r="A25" s="108" t="s">
        <v>12</v>
      </c>
      <c r="B25" s="1"/>
      <c r="C25" s="86">
        <v>102</v>
      </c>
      <c r="D25" s="1"/>
      <c r="E25" s="108" t="s">
        <v>42</v>
      </c>
      <c r="F25" s="1"/>
      <c r="G25" s="86">
        <v>0</v>
      </c>
    </row>
    <row r="26" spans="1:7" x14ac:dyDescent="0.2">
      <c r="A26" s="108" t="s">
        <v>13</v>
      </c>
      <c r="B26" s="1"/>
      <c r="C26" s="119">
        <v>555</v>
      </c>
      <c r="D26" s="1"/>
      <c r="E26" s="108" t="s">
        <v>58</v>
      </c>
      <c r="F26" s="1"/>
      <c r="G26" s="86">
        <v>0</v>
      </c>
    </row>
    <row r="27" spans="1:7" x14ac:dyDescent="0.2">
      <c r="A27" s="108" t="s">
        <v>14</v>
      </c>
      <c r="B27" s="1"/>
      <c r="C27" s="119">
        <v>419</v>
      </c>
      <c r="D27" s="1"/>
      <c r="E27" s="108" t="s">
        <v>43</v>
      </c>
      <c r="F27" s="1"/>
      <c r="G27" s="86">
        <v>8</v>
      </c>
    </row>
    <row r="28" spans="1:7" x14ac:dyDescent="0.2">
      <c r="A28" s="110"/>
      <c r="B28" s="72" t="s">
        <v>5</v>
      </c>
      <c r="C28" s="115">
        <f>SUM(C24:C27)</f>
        <v>1197</v>
      </c>
      <c r="D28" s="1"/>
      <c r="E28" s="108" t="s">
        <v>44</v>
      </c>
      <c r="F28" s="1"/>
      <c r="G28" s="86">
        <v>193</v>
      </c>
    </row>
    <row r="29" spans="1:7" x14ac:dyDescent="0.2">
      <c r="A29" s="108"/>
      <c r="B29" s="1"/>
      <c r="C29" s="86"/>
      <c r="D29" s="1"/>
      <c r="E29" s="108" t="s">
        <v>45</v>
      </c>
      <c r="F29" s="1"/>
      <c r="G29" s="86">
        <v>9</v>
      </c>
    </row>
    <row r="30" spans="1:7" ht="15" x14ac:dyDescent="0.25">
      <c r="A30" s="111" t="s">
        <v>16</v>
      </c>
      <c r="B30" s="1"/>
      <c r="C30" s="86"/>
      <c r="D30" s="1"/>
      <c r="E30" s="108" t="s">
        <v>46</v>
      </c>
      <c r="F30" s="1"/>
      <c r="G30" s="86">
        <v>1002</v>
      </c>
    </row>
    <row r="31" spans="1:7" x14ac:dyDescent="0.2">
      <c r="A31" s="108" t="s">
        <v>17</v>
      </c>
      <c r="B31" s="1"/>
      <c r="C31" s="86">
        <v>12</v>
      </c>
      <c r="D31" s="1"/>
      <c r="E31" s="108" t="s">
        <v>47</v>
      </c>
      <c r="F31" s="1"/>
      <c r="G31" s="86">
        <v>254</v>
      </c>
    </row>
    <row r="32" spans="1:7" x14ac:dyDescent="0.2">
      <c r="A32" s="108" t="s">
        <v>647</v>
      </c>
      <c r="B32" s="1"/>
      <c r="C32" s="86">
        <v>2</v>
      </c>
      <c r="D32" s="1"/>
      <c r="E32" s="108" t="s">
        <v>406</v>
      </c>
      <c r="F32" s="1"/>
      <c r="G32" s="86">
        <v>0</v>
      </c>
    </row>
    <row r="33" spans="1:7" x14ac:dyDescent="0.2">
      <c r="A33" s="108"/>
      <c r="B33" s="1" t="s">
        <v>18</v>
      </c>
      <c r="C33" s="86">
        <v>0</v>
      </c>
      <c r="D33" s="1"/>
      <c r="E33" s="108" t="s">
        <v>407</v>
      </c>
      <c r="F33" s="1"/>
      <c r="G33" s="86">
        <v>3</v>
      </c>
    </row>
    <row r="34" spans="1:7" x14ac:dyDescent="0.2">
      <c r="A34" s="108"/>
      <c r="B34" s="1" t="s">
        <v>19</v>
      </c>
      <c r="C34" s="86">
        <v>1</v>
      </c>
      <c r="D34" s="1"/>
      <c r="E34" s="108" t="s">
        <v>48</v>
      </c>
      <c r="F34" s="1"/>
      <c r="G34" s="86">
        <v>9</v>
      </c>
    </row>
    <row r="35" spans="1:7" x14ac:dyDescent="0.2">
      <c r="A35" s="108"/>
      <c r="B35" s="1" t="s">
        <v>20</v>
      </c>
      <c r="C35" s="86">
        <v>6</v>
      </c>
      <c r="D35" s="1"/>
      <c r="E35" s="108" t="s">
        <v>410</v>
      </c>
      <c r="F35" s="1"/>
      <c r="G35" s="86">
        <v>24</v>
      </c>
    </row>
    <row r="36" spans="1:7" x14ac:dyDescent="0.2">
      <c r="A36" s="108"/>
      <c r="B36" s="1" t="s">
        <v>545</v>
      </c>
      <c r="C36" s="132">
        <v>0</v>
      </c>
      <c r="D36" s="1"/>
      <c r="E36" s="108" t="s">
        <v>49</v>
      </c>
      <c r="F36" s="1"/>
      <c r="G36" s="86">
        <v>1</v>
      </c>
    </row>
    <row r="37" spans="1:7" x14ac:dyDescent="0.2">
      <c r="A37" s="108"/>
      <c r="B37" s="72" t="s">
        <v>5</v>
      </c>
      <c r="C37" s="115">
        <f>SUM(C31:C36)</f>
        <v>21</v>
      </c>
      <c r="D37" s="1"/>
      <c r="E37" s="108" t="s">
        <v>50</v>
      </c>
      <c r="F37" s="1"/>
      <c r="G37" s="86">
        <v>24</v>
      </c>
    </row>
    <row r="38" spans="1:7" x14ac:dyDescent="0.2">
      <c r="A38" s="108"/>
      <c r="B38" s="1"/>
      <c r="C38" s="86"/>
      <c r="D38" s="1"/>
      <c r="E38" s="108" t="s">
        <v>51</v>
      </c>
      <c r="F38" s="1"/>
      <c r="G38" s="86">
        <v>0</v>
      </c>
    </row>
    <row r="39" spans="1:7" ht="15" x14ac:dyDescent="0.25">
      <c r="A39" s="111" t="s">
        <v>21</v>
      </c>
      <c r="B39" s="1"/>
      <c r="C39" s="116" t="s">
        <v>436</v>
      </c>
      <c r="D39" s="1"/>
      <c r="E39" s="108" t="s">
        <v>408</v>
      </c>
      <c r="F39" s="1"/>
      <c r="G39" s="86">
        <v>0</v>
      </c>
    </row>
    <row r="40" spans="1:7" x14ac:dyDescent="0.2">
      <c r="A40" s="108" t="s">
        <v>22</v>
      </c>
      <c r="B40" s="1"/>
      <c r="C40" s="86">
        <v>17</v>
      </c>
      <c r="D40" s="1"/>
      <c r="E40" s="108" t="s">
        <v>52</v>
      </c>
      <c r="F40" s="1"/>
      <c r="G40" s="86">
        <v>37</v>
      </c>
    </row>
    <row r="41" spans="1:7" x14ac:dyDescent="0.2">
      <c r="A41" s="108" t="s">
        <v>23</v>
      </c>
      <c r="B41" s="1"/>
      <c r="C41" s="86">
        <v>3</v>
      </c>
      <c r="D41" s="1"/>
      <c r="E41" s="108" t="s">
        <v>53</v>
      </c>
      <c r="F41" s="1"/>
      <c r="G41" s="86">
        <v>22</v>
      </c>
    </row>
    <row r="42" spans="1:7" x14ac:dyDescent="0.2">
      <c r="A42" s="110"/>
      <c r="B42" s="72" t="s">
        <v>5</v>
      </c>
      <c r="C42" s="115">
        <f>SUM(C40:C41)</f>
        <v>20</v>
      </c>
      <c r="D42" s="1"/>
      <c r="E42" s="108" t="s">
        <v>391</v>
      </c>
      <c r="F42" s="1"/>
      <c r="G42" s="86">
        <v>0</v>
      </c>
    </row>
    <row r="43" spans="1:7" x14ac:dyDescent="0.2">
      <c r="A43" s="108"/>
      <c r="B43" s="1"/>
      <c r="C43" s="86"/>
      <c r="D43" s="1"/>
      <c r="E43" s="108" t="s">
        <v>54</v>
      </c>
      <c r="F43" s="1"/>
      <c r="G43" s="86">
        <v>11</v>
      </c>
    </row>
    <row r="44" spans="1:7" ht="15" x14ac:dyDescent="0.25">
      <c r="A44" s="111" t="s">
        <v>24</v>
      </c>
      <c r="B44" s="1"/>
      <c r="C44" s="86"/>
      <c r="D44" s="1"/>
      <c r="E44" s="108" t="s">
        <v>55</v>
      </c>
      <c r="F44" s="1"/>
      <c r="G44" s="86">
        <v>53</v>
      </c>
    </row>
    <row r="45" spans="1:7" x14ac:dyDescent="0.2">
      <c r="A45" s="108" t="s">
        <v>25</v>
      </c>
      <c r="B45" s="1"/>
      <c r="C45" s="86">
        <v>63</v>
      </c>
      <c r="D45" s="72"/>
      <c r="E45" s="108" t="s">
        <v>56</v>
      </c>
      <c r="F45" s="1"/>
      <c r="G45" s="86">
        <v>6</v>
      </c>
    </row>
    <row r="46" spans="1:7" x14ac:dyDescent="0.2">
      <c r="A46" s="108" t="s">
        <v>513</v>
      </c>
      <c r="B46" s="1"/>
      <c r="C46" s="86">
        <v>0</v>
      </c>
      <c r="D46" s="72"/>
      <c r="E46" s="108" t="s">
        <v>57</v>
      </c>
      <c r="F46" s="1"/>
      <c r="G46" s="86">
        <v>117</v>
      </c>
    </row>
    <row r="47" spans="1:7" x14ac:dyDescent="0.2">
      <c r="A47" s="108" t="s">
        <v>512</v>
      </c>
      <c r="B47" s="1"/>
      <c r="C47" s="86">
        <v>0</v>
      </c>
      <c r="D47" s="72"/>
      <c r="E47" s="108" t="s">
        <v>409</v>
      </c>
      <c r="F47" s="72"/>
      <c r="G47" s="141">
        <v>124</v>
      </c>
    </row>
    <row r="48" spans="1:7" x14ac:dyDescent="0.2">
      <c r="A48" s="108" t="s">
        <v>432</v>
      </c>
      <c r="B48" s="1"/>
      <c r="C48" s="86">
        <v>10</v>
      </c>
      <c r="D48" s="72"/>
      <c r="E48" s="108" t="s">
        <v>551</v>
      </c>
      <c r="F48" s="72"/>
      <c r="G48" s="141">
        <v>0</v>
      </c>
    </row>
    <row r="49" spans="1:7" x14ac:dyDescent="0.2">
      <c r="A49" s="108" t="s">
        <v>511</v>
      </c>
      <c r="B49" s="1"/>
      <c r="C49" s="86">
        <v>20</v>
      </c>
      <c r="D49" s="72"/>
      <c r="E49" s="108" t="s">
        <v>552</v>
      </c>
      <c r="F49" s="72"/>
      <c r="G49" s="141">
        <v>18</v>
      </c>
    </row>
    <row r="50" spans="1:7" x14ac:dyDescent="0.2">
      <c r="A50" s="108"/>
      <c r="B50" s="72" t="s">
        <v>5</v>
      </c>
      <c r="C50" s="115">
        <f>SUM(C45:C49)</f>
        <v>93</v>
      </c>
      <c r="D50" s="72"/>
      <c r="E50" s="108" t="s">
        <v>627</v>
      </c>
      <c r="F50" s="72"/>
      <c r="G50" s="141">
        <v>6</v>
      </c>
    </row>
    <row r="51" spans="1:7" x14ac:dyDescent="0.2">
      <c r="A51" s="108"/>
      <c r="B51" s="72"/>
      <c r="C51" s="115"/>
      <c r="D51" s="72"/>
      <c r="E51" s="108" t="s">
        <v>676</v>
      </c>
      <c r="F51" s="72"/>
      <c r="G51" s="141">
        <v>4</v>
      </c>
    </row>
    <row r="52" spans="1:7" x14ac:dyDescent="0.2">
      <c r="A52" s="108"/>
      <c r="B52" s="1"/>
      <c r="C52" s="86"/>
      <c r="D52" s="72"/>
      <c r="E52" s="108"/>
      <c r="F52" s="72" t="s">
        <v>5</v>
      </c>
      <c r="G52" s="115">
        <f>SUM(G16:G51)</f>
        <v>2280</v>
      </c>
    </row>
    <row r="53" spans="1:7" ht="15" x14ac:dyDescent="0.25">
      <c r="A53" s="111" t="s">
        <v>26</v>
      </c>
      <c r="B53" s="1"/>
      <c r="C53" s="86"/>
      <c r="D53" s="72"/>
      <c r="E53" s="108"/>
      <c r="F53" s="1"/>
      <c r="G53" s="119"/>
    </row>
    <row r="54" spans="1:7" x14ac:dyDescent="0.2">
      <c r="A54" s="108" t="s">
        <v>27</v>
      </c>
      <c r="B54" s="1"/>
      <c r="C54" s="86">
        <v>0</v>
      </c>
      <c r="D54" s="72"/>
      <c r="E54" s="264" t="s">
        <v>671</v>
      </c>
      <c r="F54" s="1"/>
      <c r="G54" s="86"/>
    </row>
    <row r="55" spans="1:7" ht="14.25" x14ac:dyDescent="0.2">
      <c r="A55" s="108" t="s">
        <v>28</v>
      </c>
      <c r="B55" s="1"/>
      <c r="C55" s="86">
        <v>0</v>
      </c>
      <c r="D55" s="1"/>
      <c r="E55" s="263" t="s">
        <v>59</v>
      </c>
      <c r="F55" s="1"/>
      <c r="G55" s="86">
        <v>0</v>
      </c>
    </row>
    <row r="56" spans="1:7" x14ac:dyDescent="0.2">
      <c r="A56" s="108" t="s">
        <v>13</v>
      </c>
      <c r="B56" s="1"/>
      <c r="C56" s="86">
        <v>3</v>
      </c>
      <c r="D56" s="1"/>
      <c r="E56" s="261" t="s">
        <v>670</v>
      </c>
      <c r="F56" s="1"/>
      <c r="G56" s="86">
        <v>1</v>
      </c>
    </row>
    <row r="57" spans="1:7" x14ac:dyDescent="0.2">
      <c r="A57" s="108" t="s">
        <v>14</v>
      </c>
      <c r="B57" s="1"/>
      <c r="C57" s="86">
        <v>6</v>
      </c>
      <c r="D57" s="1"/>
      <c r="E57" s="110"/>
      <c r="F57" s="72" t="s">
        <v>5</v>
      </c>
      <c r="G57" s="114">
        <f>SUM(G55:G56)</f>
        <v>1</v>
      </c>
    </row>
    <row r="58" spans="1:7" x14ac:dyDescent="0.2">
      <c r="A58" s="110"/>
      <c r="B58" s="72" t="s">
        <v>5</v>
      </c>
      <c r="C58" s="115">
        <f>SUM(C54:C57)</f>
        <v>9</v>
      </c>
      <c r="D58" s="1"/>
      <c r="E58" s="108"/>
      <c r="F58" s="1"/>
      <c r="G58" s="119"/>
    </row>
    <row r="59" spans="1:7" ht="15" x14ac:dyDescent="0.25">
      <c r="A59" s="253" t="s">
        <v>665</v>
      </c>
      <c r="B59" s="265"/>
      <c r="C59" s="86"/>
      <c r="D59" s="1"/>
      <c r="E59" s="111" t="s">
        <v>60</v>
      </c>
      <c r="F59" s="90"/>
      <c r="G59" s="116"/>
    </row>
    <row r="60" spans="1:7" x14ac:dyDescent="0.2">
      <c r="A60" s="254" t="s">
        <v>666</v>
      </c>
      <c r="B60" s="1"/>
      <c r="C60" s="86"/>
      <c r="D60" s="1"/>
      <c r="E60" s="108" t="s">
        <v>61</v>
      </c>
      <c r="F60" s="1"/>
      <c r="G60" s="86">
        <v>14</v>
      </c>
    </row>
    <row r="61" spans="1:7" x14ac:dyDescent="0.2">
      <c r="A61" s="255" t="s">
        <v>667</v>
      </c>
      <c r="B61" s="1"/>
      <c r="C61" s="86"/>
      <c r="D61" s="1"/>
      <c r="E61" s="108" t="s">
        <v>62</v>
      </c>
      <c r="F61" s="1"/>
      <c r="G61" s="86">
        <v>20</v>
      </c>
    </row>
    <row r="62" spans="1:7" x14ac:dyDescent="0.2">
      <c r="A62" s="255"/>
      <c r="B62" s="72" t="s">
        <v>639</v>
      </c>
      <c r="C62" s="86">
        <f>SUM(C60:C61)</f>
        <v>0</v>
      </c>
      <c r="D62" s="1"/>
      <c r="E62" s="108" t="s">
        <v>63</v>
      </c>
      <c r="F62" s="1"/>
      <c r="G62" s="86">
        <v>22</v>
      </c>
    </row>
    <row r="63" spans="1:7" x14ac:dyDescent="0.2">
      <c r="A63" s="105"/>
      <c r="B63" s="88"/>
      <c r="C63" s="89"/>
      <c r="D63" s="1"/>
      <c r="E63" s="113"/>
      <c r="F63" s="100" t="s">
        <v>5</v>
      </c>
      <c r="G63" s="117">
        <f>SUM(G60:G62)</f>
        <v>56</v>
      </c>
    </row>
    <row r="112" spans="4:4" x14ac:dyDescent="0.2">
      <c r="D112" s="4"/>
    </row>
  </sheetData>
  <phoneticPr fontId="0" type="noConversion"/>
  <printOptions horizontalCentered="1"/>
  <pageMargins left="1" right="0.5" top="0.65" bottom="0.484251969" header="0.261811024" footer="0.261811024"/>
  <pageSetup paperSize="9" scale="9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7"/>
  <sheetViews>
    <sheetView view="pageBreakPreview" zoomScale="60" zoomScaleNormal="100" workbookViewId="0">
      <selection activeCell="I14" sqref="I14"/>
    </sheetView>
  </sheetViews>
  <sheetFormatPr defaultRowHeight="12.75" x14ac:dyDescent="0.2"/>
  <cols>
    <col min="1" max="1" width="10.28515625" customWidth="1"/>
    <col min="2" max="2" width="15.42578125" customWidth="1"/>
    <col min="5" max="5" width="19.28515625" customWidth="1"/>
    <col min="7" max="7" width="9.140625" style="5"/>
  </cols>
  <sheetData>
    <row r="1" spans="1:7" ht="15.75" x14ac:dyDescent="0.25">
      <c r="A1" s="37" t="s">
        <v>0</v>
      </c>
      <c r="B1" s="37"/>
      <c r="C1" s="37"/>
      <c r="D1" s="37"/>
      <c r="E1" s="37"/>
      <c r="F1" s="37"/>
      <c r="G1" s="60"/>
    </row>
    <row r="2" spans="1:7" ht="15" customHeight="1" x14ac:dyDescent="0.25">
      <c r="A2" s="37" t="s">
        <v>674</v>
      </c>
      <c r="B2" s="37"/>
      <c r="C2" s="37"/>
      <c r="D2" s="37"/>
      <c r="E2" s="37"/>
      <c r="F2" s="37"/>
      <c r="G2" s="60"/>
    </row>
    <row r="3" spans="1:7" ht="15.75" x14ac:dyDescent="0.25">
      <c r="A3" s="38" t="s">
        <v>97</v>
      </c>
      <c r="B3" s="38"/>
      <c r="C3" s="38"/>
      <c r="D3" s="38"/>
      <c r="E3" s="38"/>
      <c r="F3" s="38"/>
      <c r="G3" s="63"/>
    </row>
    <row r="4" spans="1:7" ht="14.1" customHeight="1" x14ac:dyDescent="0.2"/>
    <row r="5" spans="1:7" ht="15" x14ac:dyDescent="0.25">
      <c r="A5" s="107" t="s">
        <v>6</v>
      </c>
      <c r="B5" s="82"/>
      <c r="C5" s="84"/>
      <c r="D5" s="1"/>
      <c r="E5" s="107" t="s">
        <v>29</v>
      </c>
      <c r="F5" s="82"/>
      <c r="G5" s="84"/>
    </row>
    <row r="6" spans="1:7" x14ac:dyDescent="0.2">
      <c r="A6" s="108" t="s">
        <v>7</v>
      </c>
      <c r="B6" s="1"/>
      <c r="C6" s="86"/>
      <c r="D6" s="1"/>
      <c r="E6" s="108" t="s">
        <v>30</v>
      </c>
      <c r="F6" s="1"/>
      <c r="G6" s="86"/>
    </row>
    <row r="7" spans="1:7" x14ac:dyDescent="0.2">
      <c r="A7" s="108" t="s">
        <v>8</v>
      </c>
      <c r="B7" s="1"/>
      <c r="C7" s="86">
        <v>54</v>
      </c>
      <c r="D7" s="1"/>
      <c r="E7" s="108"/>
      <c r="F7" s="1" t="s">
        <v>31</v>
      </c>
      <c r="G7" s="86">
        <v>2</v>
      </c>
    </row>
    <row r="8" spans="1:7" x14ac:dyDescent="0.2">
      <c r="A8" s="108" t="s">
        <v>9</v>
      </c>
      <c r="B8" s="1"/>
      <c r="C8" s="86">
        <v>2</v>
      </c>
      <c r="D8" s="1"/>
      <c r="E8" s="108"/>
      <c r="F8" s="1" t="s">
        <v>32</v>
      </c>
      <c r="G8" s="86">
        <v>17</v>
      </c>
    </row>
    <row r="9" spans="1:7" x14ac:dyDescent="0.2">
      <c r="A9" s="108"/>
      <c r="B9" s="1" t="s">
        <v>5</v>
      </c>
      <c r="C9" s="112">
        <f>SUM(C7:C8)</f>
        <v>56</v>
      </c>
      <c r="D9" s="1"/>
      <c r="E9" s="110"/>
      <c r="F9" s="72" t="s">
        <v>5</v>
      </c>
      <c r="G9" s="114">
        <f>SUM(G7:G8)</f>
        <v>19</v>
      </c>
    </row>
    <row r="10" spans="1:7" x14ac:dyDescent="0.2">
      <c r="A10" s="108" t="s">
        <v>10</v>
      </c>
      <c r="B10" s="1"/>
      <c r="C10" s="86"/>
      <c r="D10" s="1"/>
      <c r="E10" s="108" t="s">
        <v>33</v>
      </c>
      <c r="F10" s="1"/>
      <c r="G10" s="86"/>
    </row>
    <row r="11" spans="1:7" x14ac:dyDescent="0.2">
      <c r="A11" s="108" t="s">
        <v>8</v>
      </c>
      <c r="B11" s="1"/>
      <c r="C11" s="119">
        <v>279</v>
      </c>
      <c r="D11" s="1"/>
      <c r="E11" s="108"/>
      <c r="F11" s="1" t="s">
        <v>34</v>
      </c>
      <c r="G11" s="86">
        <v>9</v>
      </c>
    </row>
    <row r="12" spans="1:7" x14ac:dyDescent="0.2">
      <c r="A12" s="108" t="s">
        <v>9</v>
      </c>
      <c r="B12" s="1"/>
      <c r="C12" s="86">
        <v>107</v>
      </c>
      <c r="D12" s="1"/>
      <c r="E12" s="108"/>
      <c r="F12" s="1" t="s">
        <v>32</v>
      </c>
      <c r="G12" s="86">
        <v>40</v>
      </c>
    </row>
    <row r="13" spans="1:7" x14ac:dyDescent="0.2">
      <c r="A13" s="108"/>
      <c r="B13" s="1" t="s">
        <v>5</v>
      </c>
      <c r="C13" s="115">
        <f>SUM(C11:C12)</f>
        <v>386</v>
      </c>
      <c r="D13" s="1"/>
      <c r="E13" s="108"/>
      <c r="F13" s="144" t="s">
        <v>664</v>
      </c>
      <c r="G13" s="86">
        <v>63</v>
      </c>
    </row>
    <row r="14" spans="1:7" x14ac:dyDescent="0.2">
      <c r="A14" s="110"/>
      <c r="B14" s="72" t="s">
        <v>5</v>
      </c>
      <c r="C14" s="115">
        <f>C9+C13</f>
        <v>442</v>
      </c>
      <c r="D14" s="1"/>
      <c r="E14" s="110"/>
      <c r="F14" s="72" t="s">
        <v>5</v>
      </c>
      <c r="G14" s="114">
        <f>SUM(G11:G13)</f>
        <v>112</v>
      </c>
    </row>
    <row r="15" spans="1:7" ht="15" x14ac:dyDescent="0.25">
      <c r="A15" s="108"/>
      <c r="B15" s="1"/>
      <c r="C15" s="86"/>
      <c r="D15" s="1"/>
      <c r="E15" s="111" t="s">
        <v>35</v>
      </c>
      <c r="F15" s="1"/>
      <c r="G15" s="86"/>
    </row>
    <row r="16" spans="1:7" ht="15" x14ac:dyDescent="0.25">
      <c r="A16" s="111" t="s">
        <v>11</v>
      </c>
      <c r="B16" s="1"/>
      <c r="C16" s="86"/>
      <c r="D16" s="1"/>
      <c r="E16" s="108" t="s">
        <v>36</v>
      </c>
      <c r="F16" s="1"/>
      <c r="G16" s="86">
        <v>0</v>
      </c>
    </row>
    <row r="17" spans="1:7" x14ac:dyDescent="0.2">
      <c r="A17" s="108" t="s">
        <v>7</v>
      </c>
      <c r="B17" s="1"/>
      <c r="C17" s="86">
        <v>36</v>
      </c>
      <c r="D17" s="1"/>
      <c r="E17" s="108" t="s">
        <v>37</v>
      </c>
      <c r="F17" s="1"/>
      <c r="G17" s="86">
        <v>59</v>
      </c>
    </row>
    <row r="18" spans="1:7" x14ac:dyDescent="0.2">
      <c r="A18" s="108" t="s">
        <v>12</v>
      </c>
      <c r="B18" s="1"/>
      <c r="C18" s="86">
        <v>22</v>
      </c>
      <c r="D18" s="1"/>
      <c r="E18" s="108" t="s">
        <v>38</v>
      </c>
      <c r="F18" s="1"/>
      <c r="G18" s="86">
        <v>82</v>
      </c>
    </row>
    <row r="19" spans="1:7" x14ac:dyDescent="0.2">
      <c r="A19" s="108" t="s">
        <v>13</v>
      </c>
      <c r="B19" s="1"/>
      <c r="C19" s="86">
        <v>98</v>
      </c>
      <c r="D19" s="1"/>
      <c r="E19" s="108" t="s">
        <v>39</v>
      </c>
      <c r="F19" s="1"/>
      <c r="G19" s="86">
        <v>33</v>
      </c>
    </row>
    <row r="20" spans="1:7" x14ac:dyDescent="0.2">
      <c r="A20" s="108" t="s">
        <v>14</v>
      </c>
      <c r="B20" s="1"/>
      <c r="C20" s="86">
        <v>69</v>
      </c>
      <c r="D20" s="1"/>
      <c r="E20" s="108" t="s">
        <v>509</v>
      </c>
      <c r="F20" s="1"/>
      <c r="G20" s="86">
        <v>36</v>
      </c>
    </row>
    <row r="21" spans="1:7" x14ac:dyDescent="0.2">
      <c r="A21" s="110"/>
      <c r="B21" s="72" t="s">
        <v>5</v>
      </c>
      <c r="C21" s="115">
        <f>SUM(C17:C20)</f>
        <v>225</v>
      </c>
      <c r="D21" s="1"/>
      <c r="E21" s="108" t="s">
        <v>40</v>
      </c>
      <c r="F21" s="1"/>
      <c r="G21" s="86">
        <v>0</v>
      </c>
    </row>
    <row r="22" spans="1:7" x14ac:dyDescent="0.2">
      <c r="A22" s="108"/>
      <c r="B22" s="1"/>
      <c r="C22" s="86"/>
      <c r="D22" s="1"/>
      <c r="E22" s="108" t="s">
        <v>405</v>
      </c>
      <c r="F22" s="1"/>
      <c r="G22" s="86">
        <v>0</v>
      </c>
    </row>
    <row r="23" spans="1:7" ht="15" x14ac:dyDescent="0.25">
      <c r="A23" s="111" t="s">
        <v>15</v>
      </c>
      <c r="B23" s="1"/>
      <c r="C23" s="86"/>
      <c r="D23" s="1"/>
      <c r="E23" s="108" t="s">
        <v>525</v>
      </c>
      <c r="F23" s="1"/>
      <c r="G23" s="86">
        <v>96</v>
      </c>
    </row>
    <row r="24" spans="1:7" x14ac:dyDescent="0.2">
      <c r="A24" s="108" t="s">
        <v>7</v>
      </c>
      <c r="B24" s="1"/>
      <c r="C24" s="86">
        <v>176</v>
      </c>
      <c r="D24" s="1"/>
      <c r="E24" s="108" t="s">
        <v>41</v>
      </c>
      <c r="F24" s="1"/>
      <c r="G24" s="86">
        <v>55</v>
      </c>
    </row>
    <row r="25" spans="1:7" x14ac:dyDescent="0.2">
      <c r="A25" s="108" t="s">
        <v>12</v>
      </c>
      <c r="B25" s="1"/>
      <c r="C25" s="86">
        <v>90</v>
      </c>
      <c r="D25" s="1"/>
      <c r="E25" s="108" t="s">
        <v>42</v>
      </c>
      <c r="F25" s="1"/>
      <c r="G25" s="86">
        <v>0</v>
      </c>
    </row>
    <row r="26" spans="1:7" x14ac:dyDescent="0.2">
      <c r="A26" s="108" t="s">
        <v>13</v>
      </c>
      <c r="B26" s="1"/>
      <c r="C26" s="119">
        <v>579</v>
      </c>
      <c r="D26" s="1"/>
      <c r="E26" s="108" t="s">
        <v>58</v>
      </c>
      <c r="F26" s="1"/>
      <c r="G26" s="86">
        <v>0</v>
      </c>
    </row>
    <row r="27" spans="1:7" x14ac:dyDescent="0.2">
      <c r="A27" s="108" t="s">
        <v>14</v>
      </c>
      <c r="B27" s="1"/>
      <c r="C27" s="119">
        <v>391</v>
      </c>
      <c r="D27" s="1"/>
      <c r="E27" s="108" t="s">
        <v>43</v>
      </c>
      <c r="F27" s="1"/>
      <c r="G27" s="86">
        <v>4</v>
      </c>
    </row>
    <row r="28" spans="1:7" x14ac:dyDescent="0.2">
      <c r="A28" s="110"/>
      <c r="B28" s="72" t="s">
        <v>5</v>
      </c>
      <c r="C28" s="115">
        <f>SUM(C24:C27)</f>
        <v>1236</v>
      </c>
      <c r="D28" s="1"/>
      <c r="E28" s="108" t="s">
        <v>44</v>
      </c>
      <c r="F28" s="1"/>
      <c r="G28" s="86">
        <v>188</v>
      </c>
    </row>
    <row r="29" spans="1:7" x14ac:dyDescent="0.2">
      <c r="A29" s="108"/>
      <c r="B29" s="1"/>
      <c r="C29" s="86"/>
      <c r="D29" s="1"/>
      <c r="E29" s="108" t="s">
        <v>45</v>
      </c>
      <c r="F29" s="1"/>
      <c r="G29" s="86">
        <v>9</v>
      </c>
    </row>
    <row r="30" spans="1:7" ht="15" x14ac:dyDescent="0.25">
      <c r="A30" s="111" t="s">
        <v>16</v>
      </c>
      <c r="B30" s="1"/>
      <c r="C30" s="86"/>
      <c r="D30" s="1"/>
      <c r="E30" s="108" t="s">
        <v>46</v>
      </c>
      <c r="F30" s="1"/>
      <c r="G30" s="86">
        <v>565</v>
      </c>
    </row>
    <row r="31" spans="1:7" x14ac:dyDescent="0.2">
      <c r="A31" s="108" t="s">
        <v>17</v>
      </c>
      <c r="B31" s="1"/>
      <c r="C31" s="86">
        <v>15</v>
      </c>
      <c r="D31" s="1"/>
      <c r="E31" s="108" t="s">
        <v>47</v>
      </c>
      <c r="F31" s="1"/>
      <c r="G31" s="86">
        <v>224</v>
      </c>
    </row>
    <row r="32" spans="1:7" x14ac:dyDescent="0.2">
      <c r="A32" s="108" t="s">
        <v>647</v>
      </c>
      <c r="B32" s="1"/>
      <c r="C32" s="86">
        <v>1</v>
      </c>
      <c r="D32" s="1"/>
      <c r="E32" s="108" t="s">
        <v>406</v>
      </c>
      <c r="F32" s="1"/>
      <c r="G32" s="86">
        <v>0</v>
      </c>
    </row>
    <row r="33" spans="1:7" x14ac:dyDescent="0.2">
      <c r="A33" s="108"/>
      <c r="B33" s="1" t="s">
        <v>18</v>
      </c>
      <c r="C33" s="86">
        <v>0</v>
      </c>
      <c r="D33" s="1"/>
      <c r="E33" s="108" t="s">
        <v>407</v>
      </c>
      <c r="F33" s="1"/>
      <c r="G33" s="86">
        <v>2</v>
      </c>
    </row>
    <row r="34" spans="1:7" x14ac:dyDescent="0.2">
      <c r="A34" s="108"/>
      <c r="B34" s="1" t="s">
        <v>19</v>
      </c>
      <c r="C34" s="86">
        <v>0</v>
      </c>
      <c r="D34" s="1"/>
      <c r="E34" s="108" t="s">
        <v>48</v>
      </c>
      <c r="F34" s="1"/>
      <c r="G34" s="86">
        <v>3</v>
      </c>
    </row>
    <row r="35" spans="1:7" x14ac:dyDescent="0.2">
      <c r="A35" s="108"/>
      <c r="B35" s="1" t="s">
        <v>20</v>
      </c>
      <c r="C35" s="86">
        <v>11</v>
      </c>
      <c r="D35" s="1"/>
      <c r="E35" s="108" t="s">
        <v>410</v>
      </c>
      <c r="F35" s="1"/>
      <c r="G35" s="86">
        <v>9</v>
      </c>
    </row>
    <row r="36" spans="1:7" x14ac:dyDescent="0.2">
      <c r="A36" s="108"/>
      <c r="B36" s="1" t="s">
        <v>545</v>
      </c>
      <c r="C36" s="132">
        <v>0</v>
      </c>
      <c r="D36" s="1"/>
      <c r="E36" s="108" t="s">
        <v>49</v>
      </c>
      <c r="F36" s="1"/>
      <c r="G36" s="86">
        <v>0</v>
      </c>
    </row>
    <row r="37" spans="1:7" x14ac:dyDescent="0.2">
      <c r="A37" s="108"/>
      <c r="B37" s="72" t="s">
        <v>5</v>
      </c>
      <c r="C37" s="115">
        <f>SUM(C31:C36)</f>
        <v>27</v>
      </c>
      <c r="D37" s="1"/>
      <c r="E37" s="108" t="s">
        <v>50</v>
      </c>
      <c r="F37" s="1"/>
      <c r="G37" s="86">
        <v>12</v>
      </c>
    </row>
    <row r="38" spans="1:7" x14ac:dyDescent="0.2">
      <c r="A38" s="108"/>
      <c r="B38" s="1"/>
      <c r="C38" s="86"/>
      <c r="D38" s="1"/>
      <c r="E38" s="108" t="s">
        <v>51</v>
      </c>
      <c r="F38" s="1"/>
      <c r="G38" s="86">
        <v>9</v>
      </c>
    </row>
    <row r="39" spans="1:7" ht="15" x14ac:dyDescent="0.25">
      <c r="A39" s="111" t="s">
        <v>21</v>
      </c>
      <c r="B39" s="1"/>
      <c r="C39" s="116" t="s">
        <v>436</v>
      </c>
      <c r="D39" s="1"/>
      <c r="E39" s="108" t="s">
        <v>408</v>
      </c>
      <c r="F39" s="1"/>
      <c r="G39" s="86">
        <v>0</v>
      </c>
    </row>
    <row r="40" spans="1:7" x14ac:dyDescent="0.2">
      <c r="A40" s="108" t="s">
        <v>22</v>
      </c>
      <c r="B40" s="1"/>
      <c r="C40" s="86">
        <v>20</v>
      </c>
      <c r="D40" s="1"/>
      <c r="E40" s="108" t="s">
        <v>52</v>
      </c>
      <c r="F40" s="1"/>
      <c r="G40" s="86">
        <v>23</v>
      </c>
    </row>
    <row r="41" spans="1:7" x14ac:dyDescent="0.2">
      <c r="A41" s="108" t="s">
        <v>23</v>
      </c>
      <c r="B41" s="1"/>
      <c r="C41" s="86">
        <v>8</v>
      </c>
      <c r="D41" s="1"/>
      <c r="E41" s="108" t="s">
        <v>53</v>
      </c>
      <c r="F41" s="1"/>
      <c r="G41" s="86">
        <v>20</v>
      </c>
    </row>
    <row r="42" spans="1:7" x14ac:dyDescent="0.2">
      <c r="A42" s="110"/>
      <c r="B42" s="72" t="s">
        <v>5</v>
      </c>
      <c r="C42" s="115">
        <f>SUM(C40:C41)</f>
        <v>28</v>
      </c>
      <c r="D42" s="1"/>
      <c r="E42" s="108" t="s">
        <v>391</v>
      </c>
      <c r="F42" s="1"/>
      <c r="G42" s="86">
        <v>0</v>
      </c>
    </row>
    <row r="43" spans="1:7" x14ac:dyDescent="0.2">
      <c r="A43" s="108"/>
      <c r="B43" s="1"/>
      <c r="C43" s="86"/>
      <c r="D43" s="1"/>
      <c r="E43" s="108" t="s">
        <v>54</v>
      </c>
      <c r="F43" s="1"/>
      <c r="G43" s="86">
        <v>6</v>
      </c>
    </row>
    <row r="44" spans="1:7" ht="15" x14ac:dyDescent="0.25">
      <c r="A44" s="111" t="s">
        <v>24</v>
      </c>
      <c r="B44" s="1"/>
      <c r="C44" s="86"/>
      <c r="D44" s="1"/>
      <c r="E44" s="108" t="s">
        <v>55</v>
      </c>
      <c r="F44" s="1"/>
      <c r="G44" s="86">
        <v>53</v>
      </c>
    </row>
    <row r="45" spans="1:7" x14ac:dyDescent="0.2">
      <c r="A45" s="108" t="s">
        <v>25</v>
      </c>
      <c r="B45" s="1"/>
      <c r="C45" s="86">
        <v>54</v>
      </c>
      <c r="D45" s="72"/>
      <c r="E45" s="108" t="s">
        <v>56</v>
      </c>
      <c r="F45" s="1"/>
      <c r="G45" s="86">
        <v>9</v>
      </c>
    </row>
    <row r="46" spans="1:7" x14ac:dyDescent="0.2">
      <c r="A46" s="108" t="s">
        <v>513</v>
      </c>
      <c r="B46" s="1"/>
      <c r="C46" s="86">
        <v>0</v>
      </c>
      <c r="D46" s="72"/>
      <c r="E46" s="108" t="s">
        <v>57</v>
      </c>
      <c r="F46" s="1"/>
      <c r="G46" s="86">
        <v>89</v>
      </c>
    </row>
    <row r="47" spans="1:7" x14ac:dyDescent="0.2">
      <c r="A47" s="108" t="s">
        <v>512</v>
      </c>
      <c r="B47" s="1"/>
      <c r="C47" s="86">
        <v>2</v>
      </c>
      <c r="D47" s="72"/>
      <c r="E47" s="108" t="s">
        <v>409</v>
      </c>
      <c r="F47" s="72"/>
      <c r="G47" s="141">
        <v>124</v>
      </c>
    </row>
    <row r="48" spans="1:7" x14ac:dyDescent="0.2">
      <c r="A48" s="108" t="s">
        <v>432</v>
      </c>
      <c r="B48" s="1"/>
      <c r="C48" s="86">
        <v>10</v>
      </c>
      <c r="D48" s="72"/>
      <c r="E48" s="108" t="s">
        <v>551</v>
      </c>
      <c r="F48" s="72"/>
      <c r="G48" s="141">
        <v>0</v>
      </c>
    </row>
    <row r="49" spans="1:11" x14ac:dyDescent="0.2">
      <c r="A49" s="108" t="s">
        <v>511</v>
      </c>
      <c r="B49" s="1"/>
      <c r="C49" s="86">
        <v>11</v>
      </c>
      <c r="D49" s="72"/>
      <c r="E49" s="108" t="s">
        <v>552</v>
      </c>
      <c r="F49" s="72"/>
      <c r="G49" s="141">
        <v>22</v>
      </c>
    </row>
    <row r="50" spans="1:11" x14ac:dyDescent="0.2">
      <c r="A50" s="108"/>
      <c r="B50" s="72" t="s">
        <v>5</v>
      </c>
      <c r="C50" s="115">
        <f>SUM(C45:C49)</f>
        <v>77</v>
      </c>
      <c r="D50" s="72"/>
      <c r="E50" s="108" t="s">
        <v>627</v>
      </c>
      <c r="F50" s="72"/>
      <c r="G50" s="141">
        <v>17</v>
      </c>
    </row>
    <row r="51" spans="1:11" x14ac:dyDescent="0.2">
      <c r="A51" s="108"/>
      <c r="B51" s="72"/>
      <c r="C51" s="115"/>
      <c r="D51" s="72"/>
      <c r="E51" s="108" t="s">
        <v>676</v>
      </c>
      <c r="F51" s="72"/>
      <c r="G51" s="141">
        <v>4</v>
      </c>
    </row>
    <row r="52" spans="1:11" x14ac:dyDescent="0.2">
      <c r="A52" s="108"/>
      <c r="B52" s="1"/>
      <c r="C52" s="86"/>
      <c r="D52" s="72"/>
      <c r="E52" s="108"/>
      <c r="F52" s="72" t="s">
        <v>5</v>
      </c>
      <c r="G52" s="115">
        <f>SUM(G16:G51)</f>
        <v>1753</v>
      </c>
    </row>
    <row r="53" spans="1:11" ht="15" x14ac:dyDescent="0.25">
      <c r="A53" s="111" t="s">
        <v>26</v>
      </c>
      <c r="B53" s="1"/>
      <c r="C53" s="86"/>
      <c r="D53" s="72"/>
      <c r="E53" s="108"/>
      <c r="F53" s="1"/>
      <c r="G53" s="119"/>
    </row>
    <row r="54" spans="1:11" x14ac:dyDescent="0.2">
      <c r="A54" s="108" t="s">
        <v>27</v>
      </c>
      <c r="B54" s="1"/>
      <c r="C54" s="86">
        <v>1</v>
      </c>
      <c r="D54" s="72"/>
      <c r="E54" s="264" t="s">
        <v>671</v>
      </c>
      <c r="F54" s="1"/>
      <c r="G54" s="86"/>
    </row>
    <row r="55" spans="1:11" ht="14.25" x14ac:dyDescent="0.2">
      <c r="A55" s="108" t="s">
        <v>28</v>
      </c>
      <c r="B55" s="1"/>
      <c r="C55" s="86">
        <v>3</v>
      </c>
      <c r="D55" s="1"/>
      <c r="E55" s="263" t="s">
        <v>59</v>
      </c>
      <c r="F55" s="1"/>
      <c r="G55" s="86">
        <v>10</v>
      </c>
    </row>
    <row r="56" spans="1:11" x14ac:dyDescent="0.2">
      <c r="A56" s="108" t="s">
        <v>13</v>
      </c>
      <c r="B56" s="1"/>
      <c r="C56" s="86">
        <v>4</v>
      </c>
      <c r="D56" s="1"/>
      <c r="E56" s="261" t="s">
        <v>670</v>
      </c>
      <c r="F56" s="1"/>
      <c r="G56" s="86">
        <v>4</v>
      </c>
    </row>
    <row r="57" spans="1:11" x14ac:dyDescent="0.2">
      <c r="A57" s="108" t="s">
        <v>14</v>
      </c>
      <c r="B57" s="1"/>
      <c r="C57" s="86">
        <v>4</v>
      </c>
      <c r="D57" s="1"/>
      <c r="E57" s="110"/>
      <c r="F57" s="72" t="s">
        <v>5</v>
      </c>
      <c r="G57" s="114">
        <f>SUM(G55:G56)</f>
        <v>14</v>
      </c>
    </row>
    <row r="58" spans="1:11" x14ac:dyDescent="0.2">
      <c r="A58" s="110"/>
      <c r="B58" s="72" t="s">
        <v>5</v>
      </c>
      <c r="C58" s="115">
        <f>SUM(C54:C57)</f>
        <v>12</v>
      </c>
      <c r="D58" s="1"/>
      <c r="E58" s="108"/>
      <c r="F58" s="1"/>
      <c r="G58" s="119"/>
    </row>
    <row r="59" spans="1:11" ht="15" x14ac:dyDescent="0.25">
      <c r="A59" s="253" t="s">
        <v>665</v>
      </c>
      <c r="B59" s="265"/>
      <c r="C59" s="86"/>
      <c r="D59" s="1"/>
      <c r="E59" s="111" t="s">
        <v>60</v>
      </c>
      <c r="F59" s="90"/>
      <c r="G59" s="116"/>
    </row>
    <row r="60" spans="1:11" x14ac:dyDescent="0.2">
      <c r="A60" s="254" t="s">
        <v>666</v>
      </c>
      <c r="B60" s="1"/>
      <c r="C60" s="86"/>
      <c r="D60" s="1"/>
      <c r="E60" s="108" t="s">
        <v>61</v>
      </c>
      <c r="F60" s="1"/>
      <c r="G60" s="86">
        <v>18</v>
      </c>
    </row>
    <row r="61" spans="1:11" x14ac:dyDescent="0.2">
      <c r="A61" s="255" t="s">
        <v>667</v>
      </c>
      <c r="B61" s="1"/>
      <c r="C61" s="86"/>
      <c r="D61" s="1"/>
      <c r="E61" s="108" t="s">
        <v>62</v>
      </c>
      <c r="F61" s="1"/>
      <c r="G61" s="86">
        <v>23</v>
      </c>
    </row>
    <row r="62" spans="1:11" x14ac:dyDescent="0.2">
      <c r="A62" s="255"/>
      <c r="B62" s="72" t="s">
        <v>639</v>
      </c>
      <c r="C62" s="86">
        <f>SUM(C60:C61)</f>
        <v>0</v>
      </c>
      <c r="D62" s="1"/>
      <c r="E62" s="108" t="s">
        <v>63</v>
      </c>
      <c r="F62" s="1"/>
      <c r="G62" s="86">
        <v>28</v>
      </c>
      <c r="K62" t="s">
        <v>596</v>
      </c>
    </row>
    <row r="63" spans="1:11" x14ac:dyDescent="0.2">
      <c r="A63" s="105"/>
      <c r="B63" s="88"/>
      <c r="C63" s="89"/>
      <c r="D63" s="1"/>
      <c r="E63" s="113"/>
      <c r="F63" s="100" t="s">
        <v>5</v>
      </c>
      <c r="G63" s="117">
        <f>SUM(G60:G62)</f>
        <v>69</v>
      </c>
    </row>
    <row r="64" spans="1:11" x14ac:dyDescent="0.2">
      <c r="G64"/>
    </row>
    <row r="65" spans="2:7" x14ac:dyDescent="0.2">
      <c r="G65"/>
    </row>
    <row r="66" spans="2:7" x14ac:dyDescent="0.2">
      <c r="G66"/>
    </row>
    <row r="67" spans="2:7" x14ac:dyDescent="0.2">
      <c r="G67"/>
    </row>
    <row r="68" spans="2:7" x14ac:dyDescent="0.2">
      <c r="G68"/>
    </row>
    <row r="69" spans="2:7" x14ac:dyDescent="0.2">
      <c r="B69" t="s">
        <v>436</v>
      </c>
      <c r="G69"/>
    </row>
    <row r="70" spans="2:7" x14ac:dyDescent="0.2">
      <c r="G70"/>
    </row>
    <row r="71" spans="2:7" x14ac:dyDescent="0.2">
      <c r="G71"/>
    </row>
    <row r="72" spans="2:7" x14ac:dyDescent="0.2">
      <c r="G72"/>
    </row>
    <row r="73" spans="2:7" x14ac:dyDescent="0.2">
      <c r="G73"/>
    </row>
    <row r="74" spans="2:7" x14ac:dyDescent="0.2">
      <c r="G74"/>
    </row>
    <row r="75" spans="2:7" x14ac:dyDescent="0.2">
      <c r="G75"/>
    </row>
    <row r="76" spans="2:7" x14ac:dyDescent="0.2">
      <c r="G76"/>
    </row>
    <row r="77" spans="2:7" x14ac:dyDescent="0.2">
      <c r="G77"/>
    </row>
    <row r="78" spans="2:7" x14ac:dyDescent="0.2">
      <c r="G78"/>
    </row>
    <row r="79" spans="2:7" x14ac:dyDescent="0.2">
      <c r="G79"/>
    </row>
    <row r="80" spans="2:7" x14ac:dyDescent="0.2">
      <c r="G80"/>
    </row>
    <row r="81" spans="7:7" x14ac:dyDescent="0.2">
      <c r="G81"/>
    </row>
    <row r="82" spans="7:7" x14ac:dyDescent="0.2">
      <c r="G82"/>
    </row>
    <row r="83" spans="7:7" x14ac:dyDescent="0.2">
      <c r="G83"/>
    </row>
    <row r="84" spans="7:7" x14ac:dyDescent="0.2">
      <c r="G84"/>
    </row>
    <row r="85" spans="7:7" x14ac:dyDescent="0.2">
      <c r="G85"/>
    </row>
    <row r="86" spans="7:7" x14ac:dyDescent="0.2">
      <c r="G86"/>
    </row>
    <row r="87" spans="7:7" x14ac:dyDescent="0.2">
      <c r="G87"/>
    </row>
    <row r="88" spans="7:7" x14ac:dyDescent="0.2">
      <c r="G88"/>
    </row>
    <row r="89" spans="7:7" x14ac:dyDescent="0.2">
      <c r="G89"/>
    </row>
    <row r="90" spans="7:7" x14ac:dyDescent="0.2">
      <c r="G90"/>
    </row>
    <row r="91" spans="7:7" x14ac:dyDescent="0.2">
      <c r="G91"/>
    </row>
    <row r="92" spans="7:7" x14ac:dyDescent="0.2">
      <c r="G92"/>
    </row>
    <row r="93" spans="7:7" x14ac:dyDescent="0.2">
      <c r="G93"/>
    </row>
    <row r="94" spans="7:7" x14ac:dyDescent="0.2">
      <c r="G94"/>
    </row>
    <row r="95" spans="7:7" x14ac:dyDescent="0.2">
      <c r="G95"/>
    </row>
    <row r="96" spans="7:7" x14ac:dyDescent="0.2">
      <c r="G96"/>
    </row>
    <row r="97" spans="4:10" x14ac:dyDescent="0.2">
      <c r="G97"/>
    </row>
    <row r="98" spans="4:10" x14ac:dyDescent="0.2">
      <c r="G98"/>
    </row>
    <row r="99" spans="4:10" x14ac:dyDescent="0.2">
      <c r="G99"/>
    </row>
    <row r="100" spans="4:10" x14ac:dyDescent="0.2">
      <c r="G100"/>
    </row>
    <row r="101" spans="4:10" x14ac:dyDescent="0.2">
      <c r="G101"/>
    </row>
    <row r="102" spans="4:10" x14ac:dyDescent="0.2">
      <c r="G102"/>
    </row>
    <row r="103" spans="4:10" x14ac:dyDescent="0.2">
      <c r="G103"/>
    </row>
    <row r="104" spans="4:10" x14ac:dyDescent="0.2">
      <c r="G104"/>
    </row>
    <row r="105" spans="4:10" x14ac:dyDescent="0.2">
      <c r="G105"/>
    </row>
    <row r="106" spans="4:10" x14ac:dyDescent="0.2">
      <c r="G106"/>
      <c r="J106" s="4"/>
    </row>
    <row r="107" spans="4:10" x14ac:dyDescent="0.2">
      <c r="G107"/>
    </row>
    <row r="108" spans="4:10" x14ac:dyDescent="0.2">
      <c r="G108"/>
    </row>
    <row r="109" spans="4:10" x14ac:dyDescent="0.2">
      <c r="G109"/>
    </row>
    <row r="110" spans="4:10" x14ac:dyDescent="0.2">
      <c r="G110"/>
    </row>
    <row r="111" spans="4:10" x14ac:dyDescent="0.2">
      <c r="G111"/>
    </row>
    <row r="112" spans="4:10" x14ac:dyDescent="0.2">
      <c r="D112" s="4"/>
      <c r="G112"/>
    </row>
    <row r="113" spans="7:7" x14ac:dyDescent="0.2">
      <c r="G113"/>
    </row>
    <row r="114" spans="7:7" x14ac:dyDescent="0.2">
      <c r="G114"/>
    </row>
    <row r="115" spans="7:7" x14ac:dyDescent="0.2">
      <c r="G115"/>
    </row>
    <row r="116" spans="7:7" x14ac:dyDescent="0.2">
      <c r="G116"/>
    </row>
    <row r="117" spans="7:7" x14ac:dyDescent="0.2">
      <c r="G117"/>
    </row>
    <row r="118" spans="7:7" x14ac:dyDescent="0.2">
      <c r="G118"/>
    </row>
    <row r="119" spans="7:7" x14ac:dyDescent="0.2">
      <c r="G119"/>
    </row>
    <row r="120" spans="7:7" x14ac:dyDescent="0.2">
      <c r="G120"/>
    </row>
    <row r="121" spans="7:7" x14ac:dyDescent="0.2">
      <c r="G121"/>
    </row>
    <row r="122" spans="7:7" x14ac:dyDescent="0.2">
      <c r="G122"/>
    </row>
    <row r="123" spans="7:7" x14ac:dyDescent="0.2">
      <c r="G123"/>
    </row>
    <row r="124" spans="7:7" x14ac:dyDescent="0.2">
      <c r="G124"/>
    </row>
    <row r="125" spans="7:7" x14ac:dyDescent="0.2">
      <c r="G125"/>
    </row>
    <row r="126" spans="7:7" x14ac:dyDescent="0.2">
      <c r="G126"/>
    </row>
    <row r="127" spans="7:7" x14ac:dyDescent="0.2">
      <c r="G127"/>
    </row>
    <row r="128" spans="7:7" x14ac:dyDescent="0.2">
      <c r="G128"/>
    </row>
    <row r="129" spans="7:7" x14ac:dyDescent="0.2">
      <c r="G129"/>
    </row>
    <row r="130" spans="7:7" x14ac:dyDescent="0.2">
      <c r="G130"/>
    </row>
    <row r="131" spans="7:7" x14ac:dyDescent="0.2">
      <c r="G131"/>
    </row>
    <row r="132" spans="7:7" x14ac:dyDescent="0.2">
      <c r="G132"/>
    </row>
    <row r="133" spans="7:7" x14ac:dyDescent="0.2">
      <c r="G133"/>
    </row>
    <row r="134" spans="7:7" x14ac:dyDescent="0.2">
      <c r="G134"/>
    </row>
    <row r="135" spans="7:7" x14ac:dyDescent="0.2">
      <c r="G135"/>
    </row>
    <row r="136" spans="7:7" x14ac:dyDescent="0.2">
      <c r="G136"/>
    </row>
    <row r="137" spans="7:7" x14ac:dyDescent="0.2">
      <c r="G137"/>
    </row>
    <row r="138" spans="7:7" x14ac:dyDescent="0.2">
      <c r="G138"/>
    </row>
    <row r="139" spans="7:7" x14ac:dyDescent="0.2">
      <c r="G139"/>
    </row>
    <row r="140" spans="7:7" x14ac:dyDescent="0.2">
      <c r="G140"/>
    </row>
    <row r="141" spans="7:7" x14ac:dyDescent="0.2">
      <c r="G141"/>
    </row>
    <row r="142" spans="7:7" x14ac:dyDescent="0.2">
      <c r="G142"/>
    </row>
    <row r="143" spans="7:7" x14ac:dyDescent="0.2">
      <c r="G143"/>
    </row>
    <row r="144" spans="7:7" x14ac:dyDescent="0.2">
      <c r="G144"/>
    </row>
    <row r="145" spans="7:7" x14ac:dyDescent="0.2">
      <c r="G145"/>
    </row>
    <row r="146" spans="7:7" x14ac:dyDescent="0.2">
      <c r="G146"/>
    </row>
    <row r="147" spans="7:7" x14ac:dyDescent="0.2">
      <c r="G147"/>
    </row>
    <row r="148" spans="7:7" x14ac:dyDescent="0.2">
      <c r="G148"/>
    </row>
    <row r="149" spans="7:7" x14ac:dyDescent="0.2">
      <c r="G149"/>
    </row>
    <row r="150" spans="7:7" x14ac:dyDescent="0.2">
      <c r="G150"/>
    </row>
    <row r="151" spans="7:7" x14ac:dyDescent="0.2">
      <c r="G151"/>
    </row>
    <row r="152" spans="7:7" x14ac:dyDescent="0.2">
      <c r="G152"/>
    </row>
    <row r="153" spans="7:7" x14ac:dyDescent="0.2">
      <c r="G153"/>
    </row>
    <row r="154" spans="7:7" x14ac:dyDescent="0.2">
      <c r="G154"/>
    </row>
    <row r="155" spans="7:7" x14ac:dyDescent="0.2">
      <c r="G155"/>
    </row>
    <row r="156" spans="7:7" x14ac:dyDescent="0.2">
      <c r="G156"/>
    </row>
    <row r="157" spans="7:7" x14ac:dyDescent="0.2">
      <c r="G157"/>
    </row>
    <row r="158" spans="7:7" x14ac:dyDescent="0.2">
      <c r="G158"/>
    </row>
    <row r="159" spans="7:7" x14ac:dyDescent="0.2">
      <c r="G159"/>
    </row>
    <row r="160" spans="7:7" x14ac:dyDescent="0.2">
      <c r="G160"/>
    </row>
    <row r="161" spans="7:7" x14ac:dyDescent="0.2">
      <c r="G161"/>
    </row>
    <row r="162" spans="7:7" x14ac:dyDescent="0.2">
      <c r="G162"/>
    </row>
    <row r="163" spans="7:7" x14ac:dyDescent="0.2">
      <c r="G163"/>
    </row>
    <row r="164" spans="7:7" x14ac:dyDescent="0.2">
      <c r="G164"/>
    </row>
    <row r="165" spans="7:7" x14ac:dyDescent="0.2">
      <c r="G165"/>
    </row>
    <row r="166" spans="7:7" x14ac:dyDescent="0.2">
      <c r="G166"/>
    </row>
    <row r="167" spans="7:7" x14ac:dyDescent="0.2">
      <c r="G167"/>
    </row>
    <row r="168" spans="7:7" x14ac:dyDescent="0.2">
      <c r="G168"/>
    </row>
    <row r="169" spans="7:7" x14ac:dyDescent="0.2">
      <c r="G169"/>
    </row>
    <row r="170" spans="7:7" x14ac:dyDescent="0.2">
      <c r="G170"/>
    </row>
    <row r="171" spans="7:7" x14ac:dyDescent="0.2">
      <c r="G171"/>
    </row>
    <row r="172" spans="7:7" x14ac:dyDescent="0.2">
      <c r="G172"/>
    </row>
    <row r="173" spans="7:7" x14ac:dyDescent="0.2">
      <c r="G173"/>
    </row>
    <row r="174" spans="7:7" x14ac:dyDescent="0.2">
      <c r="G174"/>
    </row>
    <row r="175" spans="7:7" x14ac:dyDescent="0.2">
      <c r="G175"/>
    </row>
    <row r="176" spans="7:7" x14ac:dyDescent="0.2">
      <c r="G176"/>
    </row>
    <row r="177" spans="7:7" x14ac:dyDescent="0.2">
      <c r="G177"/>
    </row>
    <row r="178" spans="7:7" x14ac:dyDescent="0.2">
      <c r="G178"/>
    </row>
    <row r="179" spans="7:7" x14ac:dyDescent="0.2">
      <c r="G179"/>
    </row>
    <row r="180" spans="7:7" x14ac:dyDescent="0.2">
      <c r="G180"/>
    </row>
    <row r="181" spans="7:7" x14ac:dyDescent="0.2">
      <c r="G181"/>
    </row>
    <row r="182" spans="7:7" x14ac:dyDescent="0.2">
      <c r="G182"/>
    </row>
    <row r="183" spans="7:7" x14ac:dyDescent="0.2">
      <c r="G183"/>
    </row>
    <row r="184" spans="7:7" x14ac:dyDescent="0.2">
      <c r="G184"/>
    </row>
    <row r="185" spans="7:7" x14ac:dyDescent="0.2">
      <c r="G185"/>
    </row>
    <row r="186" spans="7:7" x14ac:dyDescent="0.2">
      <c r="G186"/>
    </row>
    <row r="187" spans="7:7" x14ac:dyDescent="0.2">
      <c r="G187"/>
    </row>
  </sheetData>
  <phoneticPr fontId="0" type="noConversion"/>
  <printOptions horizontalCentered="1"/>
  <pageMargins left="1" right="0.5" top="0.65" bottom="0.484251969" header="0.261811024" footer="0.261811024"/>
  <pageSetup paperSize="9" scale="93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3"/>
  <sheetViews>
    <sheetView view="pageBreakPreview" zoomScale="60" zoomScaleNormal="100" workbookViewId="0">
      <selection activeCell="J19" sqref="J19"/>
    </sheetView>
  </sheetViews>
  <sheetFormatPr defaultRowHeight="12.75" x14ac:dyDescent="0.2"/>
  <cols>
    <col min="1" max="1" width="10.85546875" customWidth="1"/>
    <col min="2" max="2" width="16.85546875" customWidth="1"/>
    <col min="5" max="5" width="21.5703125" customWidth="1"/>
  </cols>
  <sheetData>
    <row r="1" spans="1:9" ht="15.75" x14ac:dyDescent="0.25">
      <c r="A1" s="37" t="s">
        <v>0</v>
      </c>
      <c r="B1" s="37"/>
      <c r="C1" s="37"/>
      <c r="D1" s="37"/>
      <c r="E1" s="37"/>
      <c r="F1" s="37"/>
      <c r="G1" s="60"/>
    </row>
    <row r="2" spans="1:9" ht="15.75" x14ac:dyDescent="0.25">
      <c r="A2" s="37" t="s">
        <v>674</v>
      </c>
      <c r="B2" s="37"/>
      <c r="C2" s="37"/>
      <c r="D2" s="37"/>
      <c r="E2" s="37"/>
      <c r="F2" s="37"/>
      <c r="G2" s="60"/>
    </row>
    <row r="3" spans="1:9" ht="15.75" x14ac:dyDescent="0.25">
      <c r="A3" s="38" t="s">
        <v>98</v>
      </c>
      <c r="B3" s="38"/>
      <c r="C3" s="38"/>
      <c r="D3" s="38"/>
      <c r="E3" s="38"/>
      <c r="F3" s="38"/>
      <c r="G3" s="63"/>
    </row>
    <row r="4" spans="1:9" ht="14.1" customHeight="1" x14ac:dyDescent="0.2">
      <c r="G4" s="5"/>
    </row>
    <row r="5" spans="1:9" ht="15" x14ac:dyDescent="0.25">
      <c r="A5" s="107" t="s">
        <v>6</v>
      </c>
      <c r="B5" s="82"/>
      <c r="C5" s="84"/>
      <c r="D5" s="1"/>
      <c r="E5" s="107" t="s">
        <v>29</v>
      </c>
      <c r="F5" s="82"/>
      <c r="G5" s="84"/>
    </row>
    <row r="6" spans="1:9" x14ac:dyDescent="0.2">
      <c r="A6" s="108" t="s">
        <v>7</v>
      </c>
      <c r="B6" s="1"/>
      <c r="C6" s="86"/>
      <c r="D6" s="1"/>
      <c r="E6" s="108" t="s">
        <v>30</v>
      </c>
      <c r="F6" s="1"/>
      <c r="G6" s="86"/>
    </row>
    <row r="7" spans="1:9" x14ac:dyDescent="0.2">
      <c r="A7" s="108" t="s">
        <v>8</v>
      </c>
      <c r="B7" s="1"/>
      <c r="C7" s="86">
        <v>30</v>
      </c>
      <c r="D7" s="1"/>
      <c r="E7" s="108"/>
      <c r="F7" s="1" t="s">
        <v>31</v>
      </c>
      <c r="G7" s="86">
        <v>7</v>
      </c>
    </row>
    <row r="8" spans="1:9" x14ac:dyDescent="0.2">
      <c r="A8" s="108" t="s">
        <v>9</v>
      </c>
      <c r="B8" s="1"/>
      <c r="C8" s="86">
        <v>2</v>
      </c>
      <c r="D8" s="1"/>
      <c r="E8" s="108"/>
      <c r="F8" s="1" t="s">
        <v>32</v>
      </c>
      <c r="G8" s="86">
        <v>18</v>
      </c>
    </row>
    <row r="9" spans="1:9" x14ac:dyDescent="0.2">
      <c r="A9" s="108"/>
      <c r="B9" s="1" t="s">
        <v>5</v>
      </c>
      <c r="C9" s="112">
        <f>SUM(C7:C8)</f>
        <v>32</v>
      </c>
      <c r="D9" s="1"/>
      <c r="E9" s="110"/>
      <c r="F9" s="72" t="s">
        <v>5</v>
      </c>
      <c r="G9" s="114">
        <f>SUM(G7:G8)</f>
        <v>25</v>
      </c>
    </row>
    <row r="10" spans="1:9" x14ac:dyDescent="0.2">
      <c r="A10" s="108" t="s">
        <v>10</v>
      </c>
      <c r="B10" s="1"/>
      <c r="C10" s="86"/>
      <c r="D10" s="1"/>
      <c r="E10" s="108" t="s">
        <v>33</v>
      </c>
      <c r="F10" s="1"/>
      <c r="G10" s="86"/>
    </row>
    <row r="11" spans="1:9" x14ac:dyDescent="0.2">
      <c r="A11" s="108" t="s">
        <v>8</v>
      </c>
      <c r="B11" s="1"/>
      <c r="C11" s="119">
        <v>286</v>
      </c>
      <c r="D11" s="1"/>
      <c r="E11" s="108"/>
      <c r="F11" s="1" t="s">
        <v>34</v>
      </c>
      <c r="G11" s="86">
        <v>11</v>
      </c>
    </row>
    <row r="12" spans="1:9" x14ac:dyDescent="0.2">
      <c r="A12" s="108" t="s">
        <v>9</v>
      </c>
      <c r="B12" s="1"/>
      <c r="C12" s="86">
        <v>85</v>
      </c>
      <c r="D12" s="1"/>
      <c r="E12" s="108"/>
      <c r="F12" s="1" t="s">
        <v>32</v>
      </c>
      <c r="G12" s="86">
        <v>36</v>
      </c>
    </row>
    <row r="13" spans="1:9" x14ac:dyDescent="0.2">
      <c r="A13" s="108"/>
      <c r="B13" s="1" t="s">
        <v>5</v>
      </c>
      <c r="C13" s="115">
        <f>SUM(C11:C12)</f>
        <v>371</v>
      </c>
      <c r="D13" s="1"/>
      <c r="E13" s="108"/>
      <c r="F13" s="144" t="s">
        <v>664</v>
      </c>
      <c r="G13" s="86">
        <v>67</v>
      </c>
    </row>
    <row r="14" spans="1:9" x14ac:dyDescent="0.2">
      <c r="A14" s="110"/>
      <c r="B14" s="72" t="s">
        <v>5</v>
      </c>
      <c r="C14" s="115">
        <f>C9+C13</f>
        <v>403</v>
      </c>
      <c r="D14" s="1"/>
      <c r="E14" s="110"/>
      <c r="F14" s="72" t="s">
        <v>5</v>
      </c>
      <c r="G14" s="114">
        <f>SUM(G11:G13)</f>
        <v>114</v>
      </c>
    </row>
    <row r="15" spans="1:9" ht="15" x14ac:dyDescent="0.25">
      <c r="A15" s="108"/>
      <c r="B15" s="1"/>
      <c r="C15" s="86"/>
      <c r="D15" s="1"/>
      <c r="E15" s="111" t="s">
        <v>35</v>
      </c>
      <c r="F15" s="1"/>
      <c r="G15" s="86"/>
      <c r="I15" t="s">
        <v>589</v>
      </c>
    </row>
    <row r="16" spans="1:9" ht="15" x14ac:dyDescent="0.25">
      <c r="A16" s="111" t="s">
        <v>11</v>
      </c>
      <c r="B16" s="1"/>
      <c r="C16" s="86"/>
      <c r="D16" s="1"/>
      <c r="E16" s="108" t="s">
        <v>36</v>
      </c>
      <c r="F16" s="1"/>
      <c r="G16" s="86">
        <v>1</v>
      </c>
    </row>
    <row r="17" spans="1:7" x14ac:dyDescent="0.2">
      <c r="A17" s="108" t="s">
        <v>7</v>
      </c>
      <c r="B17" s="1"/>
      <c r="C17" s="86">
        <v>23</v>
      </c>
      <c r="D17" s="1"/>
      <c r="E17" s="108" t="s">
        <v>37</v>
      </c>
      <c r="F17" s="1"/>
      <c r="G17" s="86">
        <v>108</v>
      </c>
    </row>
    <row r="18" spans="1:7" x14ac:dyDescent="0.2">
      <c r="A18" s="108" t="s">
        <v>12</v>
      </c>
      <c r="B18" s="1"/>
      <c r="C18" s="86">
        <v>23</v>
      </c>
      <c r="D18" s="1"/>
      <c r="E18" s="108" t="s">
        <v>38</v>
      </c>
      <c r="F18" s="1"/>
      <c r="G18" s="86">
        <v>90</v>
      </c>
    </row>
    <row r="19" spans="1:7" x14ac:dyDescent="0.2">
      <c r="A19" s="108" t="s">
        <v>13</v>
      </c>
      <c r="B19" s="1"/>
      <c r="C19" s="86">
        <v>112</v>
      </c>
      <c r="D19" s="1"/>
      <c r="E19" s="108" t="s">
        <v>39</v>
      </c>
      <c r="F19" s="1"/>
      <c r="G19" s="86">
        <v>43</v>
      </c>
    </row>
    <row r="20" spans="1:7" x14ac:dyDescent="0.2">
      <c r="A20" s="108" t="s">
        <v>14</v>
      </c>
      <c r="B20" s="1"/>
      <c r="C20" s="86">
        <v>60</v>
      </c>
      <c r="D20" s="1"/>
      <c r="E20" s="108" t="s">
        <v>509</v>
      </c>
      <c r="F20" s="1"/>
      <c r="G20" s="86">
        <v>54</v>
      </c>
    </row>
    <row r="21" spans="1:7" x14ac:dyDescent="0.2">
      <c r="A21" s="110"/>
      <c r="B21" s="72" t="s">
        <v>5</v>
      </c>
      <c r="C21" s="115">
        <f>SUM(C17:C20)</f>
        <v>218</v>
      </c>
      <c r="D21" s="1"/>
      <c r="E21" s="108" t="s">
        <v>40</v>
      </c>
      <c r="F21" s="1"/>
      <c r="G21" s="86">
        <v>0</v>
      </c>
    </row>
    <row r="22" spans="1:7" x14ac:dyDescent="0.2">
      <c r="A22" s="108"/>
      <c r="B22" s="1"/>
      <c r="C22" s="86"/>
      <c r="D22" s="1"/>
      <c r="E22" s="108" t="s">
        <v>405</v>
      </c>
      <c r="F22" s="1"/>
      <c r="G22" s="86">
        <v>0</v>
      </c>
    </row>
    <row r="23" spans="1:7" ht="15" x14ac:dyDescent="0.25">
      <c r="A23" s="111" t="s">
        <v>15</v>
      </c>
      <c r="B23" s="1"/>
      <c r="C23" s="86"/>
      <c r="D23" s="1"/>
      <c r="E23" s="108" t="s">
        <v>525</v>
      </c>
      <c r="F23" s="1"/>
      <c r="G23" s="86">
        <v>33</v>
      </c>
    </row>
    <row r="24" spans="1:7" x14ac:dyDescent="0.2">
      <c r="A24" s="108" t="s">
        <v>7</v>
      </c>
      <c r="B24" s="1"/>
      <c r="C24" s="86">
        <v>125</v>
      </c>
      <c r="D24" s="1"/>
      <c r="E24" s="108" t="s">
        <v>41</v>
      </c>
      <c r="F24" s="1"/>
      <c r="G24" s="86">
        <v>48</v>
      </c>
    </row>
    <row r="25" spans="1:7" x14ac:dyDescent="0.2">
      <c r="A25" s="108" t="s">
        <v>12</v>
      </c>
      <c r="B25" s="1"/>
      <c r="C25" s="86">
        <v>91</v>
      </c>
      <c r="D25" s="1"/>
      <c r="E25" s="108" t="s">
        <v>42</v>
      </c>
      <c r="F25" s="1"/>
      <c r="G25" s="86">
        <v>0</v>
      </c>
    </row>
    <row r="26" spans="1:7" x14ac:dyDescent="0.2">
      <c r="A26" s="108" t="s">
        <v>13</v>
      </c>
      <c r="B26" s="1"/>
      <c r="C26" s="119">
        <v>517</v>
      </c>
      <c r="D26" s="1"/>
      <c r="E26" s="108" t="s">
        <v>58</v>
      </c>
      <c r="F26" s="1"/>
      <c r="G26" s="86">
        <v>0</v>
      </c>
    </row>
    <row r="27" spans="1:7" x14ac:dyDescent="0.2">
      <c r="A27" s="108" t="s">
        <v>14</v>
      </c>
      <c r="B27" s="1"/>
      <c r="C27" s="119">
        <v>266</v>
      </c>
      <c r="D27" s="1"/>
      <c r="E27" s="108" t="s">
        <v>43</v>
      </c>
      <c r="F27" s="1"/>
      <c r="G27" s="86">
        <v>2</v>
      </c>
    </row>
    <row r="28" spans="1:7" x14ac:dyDescent="0.2">
      <c r="A28" s="110"/>
      <c r="B28" s="72" t="s">
        <v>5</v>
      </c>
      <c r="C28" s="115">
        <f>SUM(C24:C27)</f>
        <v>999</v>
      </c>
      <c r="D28" s="1"/>
      <c r="E28" s="108" t="s">
        <v>44</v>
      </c>
      <c r="F28" s="1"/>
      <c r="G28" s="86">
        <v>194</v>
      </c>
    </row>
    <row r="29" spans="1:7" x14ac:dyDescent="0.2">
      <c r="A29" s="108"/>
      <c r="B29" s="1"/>
      <c r="C29" s="86"/>
      <c r="D29" s="1"/>
      <c r="E29" s="108" t="s">
        <v>45</v>
      </c>
      <c r="F29" s="1"/>
      <c r="G29" s="86">
        <v>11</v>
      </c>
    </row>
    <row r="30" spans="1:7" ht="15" x14ac:dyDescent="0.25">
      <c r="A30" s="111" t="s">
        <v>16</v>
      </c>
      <c r="B30" s="1"/>
      <c r="C30" s="86"/>
      <c r="D30" s="1"/>
      <c r="E30" s="108" t="s">
        <v>46</v>
      </c>
      <c r="F30" s="1"/>
      <c r="G30" s="86">
        <v>477</v>
      </c>
    </row>
    <row r="31" spans="1:7" x14ac:dyDescent="0.2">
      <c r="A31" s="108" t="s">
        <v>17</v>
      </c>
      <c r="B31" s="1"/>
      <c r="C31" s="86">
        <v>4</v>
      </c>
      <c r="D31" s="1"/>
      <c r="E31" s="108" t="s">
        <v>47</v>
      </c>
      <c r="F31" s="1"/>
      <c r="G31" s="86">
        <v>195</v>
      </c>
    </row>
    <row r="32" spans="1:7" x14ac:dyDescent="0.2">
      <c r="A32" s="108" t="s">
        <v>647</v>
      </c>
      <c r="B32" s="1"/>
      <c r="C32" s="86">
        <v>0</v>
      </c>
      <c r="D32" s="1"/>
      <c r="E32" s="108" t="s">
        <v>406</v>
      </c>
      <c r="F32" s="1"/>
      <c r="G32" s="86">
        <v>0</v>
      </c>
    </row>
    <row r="33" spans="1:7" x14ac:dyDescent="0.2">
      <c r="A33" s="108"/>
      <c r="B33" s="1" t="s">
        <v>18</v>
      </c>
      <c r="C33" s="86">
        <v>0</v>
      </c>
      <c r="D33" s="1"/>
      <c r="E33" s="108" t="s">
        <v>407</v>
      </c>
      <c r="F33" s="1"/>
      <c r="G33" s="86">
        <v>0</v>
      </c>
    </row>
    <row r="34" spans="1:7" x14ac:dyDescent="0.2">
      <c r="A34" s="108"/>
      <c r="B34" s="1" t="s">
        <v>19</v>
      </c>
      <c r="C34" s="86">
        <v>0</v>
      </c>
      <c r="D34" s="1"/>
      <c r="E34" s="108" t="s">
        <v>48</v>
      </c>
      <c r="F34" s="1"/>
      <c r="G34" s="86">
        <v>18</v>
      </c>
    </row>
    <row r="35" spans="1:7" x14ac:dyDescent="0.2">
      <c r="A35" s="108"/>
      <c r="B35" s="1" t="s">
        <v>20</v>
      </c>
      <c r="C35" s="86">
        <v>12</v>
      </c>
      <c r="D35" s="1"/>
      <c r="E35" s="108" t="s">
        <v>410</v>
      </c>
      <c r="F35" s="1"/>
      <c r="G35" s="86">
        <v>13</v>
      </c>
    </row>
    <row r="36" spans="1:7" x14ac:dyDescent="0.2">
      <c r="A36" s="108"/>
      <c r="B36" s="1" t="s">
        <v>545</v>
      </c>
      <c r="C36" s="132">
        <v>0</v>
      </c>
      <c r="D36" s="1"/>
      <c r="E36" s="108" t="s">
        <v>49</v>
      </c>
      <c r="F36" s="1"/>
      <c r="G36" s="86">
        <v>1</v>
      </c>
    </row>
    <row r="37" spans="1:7" x14ac:dyDescent="0.2">
      <c r="A37" s="108"/>
      <c r="B37" s="72" t="s">
        <v>5</v>
      </c>
      <c r="C37" s="115">
        <f>SUM(C31:C36)</f>
        <v>16</v>
      </c>
      <c r="D37" s="1"/>
      <c r="E37" s="108" t="s">
        <v>50</v>
      </c>
      <c r="F37" s="1"/>
      <c r="G37" s="86">
        <v>20</v>
      </c>
    </row>
    <row r="38" spans="1:7" x14ac:dyDescent="0.2">
      <c r="A38" s="108"/>
      <c r="B38" s="1"/>
      <c r="C38" s="86"/>
      <c r="D38" s="1"/>
      <c r="E38" s="108" t="s">
        <v>51</v>
      </c>
      <c r="F38" s="1"/>
      <c r="G38" s="86">
        <v>5</v>
      </c>
    </row>
    <row r="39" spans="1:7" ht="15" x14ac:dyDescent="0.25">
      <c r="A39" s="111" t="s">
        <v>21</v>
      </c>
      <c r="B39" s="1"/>
      <c r="C39" s="116" t="s">
        <v>436</v>
      </c>
      <c r="D39" s="1"/>
      <c r="E39" s="108" t="s">
        <v>408</v>
      </c>
      <c r="F39" s="1"/>
      <c r="G39" s="86">
        <v>0</v>
      </c>
    </row>
    <row r="40" spans="1:7" x14ac:dyDescent="0.2">
      <c r="A40" s="108" t="s">
        <v>22</v>
      </c>
      <c r="B40" s="1"/>
      <c r="C40" s="86">
        <v>15</v>
      </c>
      <c r="D40" s="1"/>
      <c r="E40" s="108" t="s">
        <v>52</v>
      </c>
      <c r="F40" s="1"/>
      <c r="G40" s="86">
        <v>7</v>
      </c>
    </row>
    <row r="41" spans="1:7" x14ac:dyDescent="0.2">
      <c r="A41" s="108" t="s">
        <v>23</v>
      </c>
      <c r="B41" s="1"/>
      <c r="C41" s="86">
        <v>7</v>
      </c>
      <c r="D41" s="1"/>
      <c r="E41" s="108" t="s">
        <v>53</v>
      </c>
      <c r="F41" s="1"/>
      <c r="G41" s="86">
        <v>10</v>
      </c>
    </row>
    <row r="42" spans="1:7" x14ac:dyDescent="0.2">
      <c r="A42" s="110"/>
      <c r="B42" s="72" t="s">
        <v>5</v>
      </c>
      <c r="C42" s="115">
        <f>SUM(C40:C41)</f>
        <v>22</v>
      </c>
      <c r="D42" s="1"/>
      <c r="E42" s="108" t="s">
        <v>391</v>
      </c>
      <c r="F42" s="1"/>
      <c r="G42" s="86">
        <v>0</v>
      </c>
    </row>
    <row r="43" spans="1:7" x14ac:dyDescent="0.2">
      <c r="A43" s="108"/>
      <c r="B43" s="1"/>
      <c r="C43" s="86"/>
      <c r="D43" s="1"/>
      <c r="E43" s="108" t="s">
        <v>54</v>
      </c>
      <c r="F43" s="1"/>
      <c r="G43" s="86">
        <v>1</v>
      </c>
    </row>
    <row r="44" spans="1:7" ht="15" x14ac:dyDescent="0.25">
      <c r="A44" s="111" t="s">
        <v>24</v>
      </c>
      <c r="B44" s="1"/>
      <c r="C44" s="86"/>
      <c r="D44" s="1"/>
      <c r="E44" s="108" t="s">
        <v>55</v>
      </c>
      <c r="F44" s="1"/>
      <c r="G44" s="86">
        <v>46</v>
      </c>
    </row>
    <row r="45" spans="1:7" x14ac:dyDescent="0.2">
      <c r="A45" s="108" t="s">
        <v>25</v>
      </c>
      <c r="B45" s="1"/>
      <c r="C45" s="86">
        <v>52</v>
      </c>
      <c r="D45" s="72"/>
      <c r="E45" s="108" t="s">
        <v>56</v>
      </c>
      <c r="F45" s="1"/>
      <c r="G45" s="86">
        <v>11</v>
      </c>
    </row>
    <row r="46" spans="1:7" x14ac:dyDescent="0.2">
      <c r="A46" s="108" t="s">
        <v>513</v>
      </c>
      <c r="B46" s="1"/>
      <c r="C46" s="86">
        <v>0</v>
      </c>
      <c r="D46" s="72"/>
      <c r="E46" s="108" t="s">
        <v>57</v>
      </c>
      <c r="F46" s="1"/>
      <c r="G46" s="86">
        <v>111</v>
      </c>
    </row>
    <row r="47" spans="1:7" x14ac:dyDescent="0.2">
      <c r="A47" s="108" t="s">
        <v>512</v>
      </c>
      <c r="B47" s="1"/>
      <c r="C47" s="86">
        <v>2</v>
      </c>
      <c r="D47" s="72"/>
      <c r="E47" s="108" t="s">
        <v>409</v>
      </c>
      <c r="F47" s="72"/>
      <c r="G47" s="141">
        <v>66</v>
      </c>
    </row>
    <row r="48" spans="1:7" x14ac:dyDescent="0.2">
      <c r="A48" s="108" t="s">
        <v>432</v>
      </c>
      <c r="B48" s="1"/>
      <c r="C48" s="86">
        <v>5</v>
      </c>
      <c r="D48" s="72"/>
      <c r="E48" s="108" t="s">
        <v>551</v>
      </c>
      <c r="F48" s="72"/>
      <c r="G48" s="141">
        <v>0</v>
      </c>
    </row>
    <row r="49" spans="1:9" x14ac:dyDescent="0.2">
      <c r="A49" s="108" t="s">
        <v>511</v>
      </c>
      <c r="B49" s="1"/>
      <c r="C49" s="86">
        <v>12</v>
      </c>
      <c r="D49" s="72"/>
      <c r="E49" s="108" t="s">
        <v>552</v>
      </c>
      <c r="F49" s="72"/>
      <c r="G49" s="141">
        <v>13</v>
      </c>
    </row>
    <row r="50" spans="1:9" x14ac:dyDescent="0.2">
      <c r="A50" s="108"/>
      <c r="B50" s="72" t="s">
        <v>5</v>
      </c>
      <c r="C50" s="115">
        <f>SUM(C45:C49)</f>
        <v>71</v>
      </c>
      <c r="D50" s="72"/>
      <c r="E50" s="108" t="s">
        <v>627</v>
      </c>
      <c r="F50" s="72"/>
      <c r="G50" s="141">
        <v>14</v>
      </c>
    </row>
    <row r="51" spans="1:9" x14ac:dyDescent="0.2">
      <c r="A51" s="108"/>
      <c r="B51" s="72"/>
      <c r="C51" s="115"/>
      <c r="D51" s="72"/>
      <c r="E51" s="108" t="s">
        <v>676</v>
      </c>
      <c r="F51" s="72"/>
      <c r="G51" s="141">
        <v>5</v>
      </c>
    </row>
    <row r="52" spans="1:9" x14ac:dyDescent="0.2">
      <c r="A52" s="108"/>
      <c r="B52" s="1"/>
      <c r="C52" s="86"/>
      <c r="D52" s="72"/>
      <c r="E52" s="108"/>
      <c r="F52" s="72" t="s">
        <v>5</v>
      </c>
      <c r="G52" s="115">
        <f>SUM(G16:G51)</f>
        <v>1597</v>
      </c>
    </row>
    <row r="53" spans="1:9" ht="15" x14ac:dyDescent="0.25">
      <c r="A53" s="111" t="s">
        <v>26</v>
      </c>
      <c r="B53" s="1"/>
      <c r="C53" s="86"/>
      <c r="D53" s="72"/>
      <c r="E53" s="108"/>
      <c r="F53" s="1"/>
      <c r="G53" s="119"/>
    </row>
    <row r="54" spans="1:9" x14ac:dyDescent="0.2">
      <c r="A54" s="108" t="s">
        <v>27</v>
      </c>
      <c r="B54" s="1"/>
      <c r="C54" s="86">
        <v>5</v>
      </c>
      <c r="D54" s="72"/>
      <c r="E54" s="264" t="s">
        <v>671</v>
      </c>
      <c r="F54" s="1"/>
      <c r="G54" s="86"/>
    </row>
    <row r="55" spans="1:9" ht="14.25" x14ac:dyDescent="0.2">
      <c r="A55" s="108" t="s">
        <v>28</v>
      </c>
      <c r="B55" s="1"/>
      <c r="C55" s="86">
        <v>0</v>
      </c>
      <c r="D55" s="1"/>
      <c r="E55" s="263" t="s">
        <v>59</v>
      </c>
      <c r="F55" s="1"/>
      <c r="G55" s="86">
        <v>0</v>
      </c>
    </row>
    <row r="56" spans="1:9" x14ac:dyDescent="0.2">
      <c r="A56" s="108" t="s">
        <v>13</v>
      </c>
      <c r="B56" s="1"/>
      <c r="C56" s="86">
        <v>6</v>
      </c>
      <c r="D56" s="1"/>
      <c r="E56" s="261" t="s">
        <v>670</v>
      </c>
      <c r="F56" s="1"/>
      <c r="G56" s="86">
        <v>0</v>
      </c>
    </row>
    <row r="57" spans="1:9" x14ac:dyDescent="0.2">
      <c r="A57" s="108" t="s">
        <v>14</v>
      </c>
      <c r="B57" s="1"/>
      <c r="C57" s="86">
        <v>4</v>
      </c>
      <c r="D57" s="1"/>
      <c r="E57" s="110"/>
      <c r="F57" s="72" t="s">
        <v>5</v>
      </c>
      <c r="G57" s="114">
        <f>SUM(G55:G56)</f>
        <v>0</v>
      </c>
    </row>
    <row r="58" spans="1:9" x14ac:dyDescent="0.2">
      <c r="A58" s="110"/>
      <c r="B58" s="72" t="s">
        <v>5</v>
      </c>
      <c r="C58" s="115">
        <f>SUM(C54:C57)</f>
        <v>15</v>
      </c>
      <c r="D58" s="1"/>
      <c r="E58" s="108"/>
      <c r="F58" s="1"/>
      <c r="G58" s="119"/>
    </row>
    <row r="59" spans="1:9" ht="15" x14ac:dyDescent="0.25">
      <c r="A59" s="253" t="s">
        <v>665</v>
      </c>
      <c r="B59" s="265"/>
      <c r="C59" s="86"/>
      <c r="D59" s="1"/>
      <c r="E59" s="111" t="s">
        <v>60</v>
      </c>
      <c r="F59" s="90"/>
      <c r="G59" s="116"/>
    </row>
    <row r="60" spans="1:9" x14ac:dyDescent="0.2">
      <c r="A60" s="254" t="s">
        <v>666</v>
      </c>
      <c r="B60" s="1"/>
      <c r="C60" s="86"/>
      <c r="D60" s="1"/>
      <c r="E60" s="108" t="s">
        <v>61</v>
      </c>
      <c r="F60" s="1"/>
      <c r="G60" s="86">
        <v>24</v>
      </c>
    </row>
    <row r="61" spans="1:9" x14ac:dyDescent="0.2">
      <c r="A61" s="255" t="s">
        <v>667</v>
      </c>
      <c r="B61" s="1"/>
      <c r="C61" s="86"/>
      <c r="D61" s="1"/>
      <c r="E61" s="108" t="s">
        <v>62</v>
      </c>
      <c r="F61" s="1"/>
      <c r="G61" s="86">
        <v>2</v>
      </c>
    </row>
    <row r="62" spans="1:9" x14ac:dyDescent="0.2">
      <c r="A62" s="255"/>
      <c r="B62" s="72" t="s">
        <v>639</v>
      </c>
      <c r="C62" s="86">
        <f>SUM(C60:C61)</f>
        <v>0</v>
      </c>
      <c r="D62" s="1"/>
      <c r="E62" s="108" t="s">
        <v>63</v>
      </c>
      <c r="F62" s="1"/>
      <c r="G62" s="86">
        <v>37</v>
      </c>
    </row>
    <row r="63" spans="1:9" x14ac:dyDescent="0.2">
      <c r="A63" s="105"/>
      <c r="B63" s="88"/>
      <c r="C63" s="89"/>
      <c r="D63" s="1"/>
      <c r="E63" s="113"/>
      <c r="F63" s="100" t="s">
        <v>5</v>
      </c>
      <c r="G63" s="117">
        <f>SUM(G60:G62)</f>
        <v>63</v>
      </c>
      <c r="I63" t="s">
        <v>686</v>
      </c>
    </row>
    <row r="113" spans="4:4" x14ac:dyDescent="0.2">
      <c r="D113" s="4"/>
    </row>
  </sheetData>
  <phoneticPr fontId="0" type="noConversion"/>
  <printOptions horizontalCentered="1"/>
  <pageMargins left="1" right="0.5" top="0.61" bottom="0.484251969" header="0.261811024" footer="0.261811024"/>
  <pageSetup paperSize="9" scale="92" orientation="portrait" r:id="rId1"/>
  <headerFooter alignWithMargins="0"/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79"/>
  <sheetViews>
    <sheetView showWhiteSpace="0" view="pageBreakPreview" topLeftCell="A311" zoomScale="83" zoomScaleNormal="100" zoomScaleSheetLayoutView="83" workbookViewId="0">
      <selection activeCell="R330" sqref="R330"/>
    </sheetView>
  </sheetViews>
  <sheetFormatPr defaultRowHeight="12.75" x14ac:dyDescent="0.2"/>
  <cols>
    <col min="1" max="1" width="45" style="31" customWidth="1"/>
    <col min="2" max="2" width="5.28515625" style="30" customWidth="1"/>
    <col min="3" max="3" width="4.7109375" style="30" customWidth="1"/>
    <col min="4" max="4" width="4.42578125" style="30" customWidth="1"/>
    <col min="5" max="5" width="4.5703125" style="30" customWidth="1"/>
    <col min="6" max="6" width="4.85546875" style="30" customWidth="1"/>
    <col min="7" max="7" width="4.42578125" style="30" customWidth="1"/>
    <col min="8" max="9" width="4.5703125" style="30" customWidth="1"/>
    <col min="10" max="10" width="4.42578125" style="30" customWidth="1"/>
    <col min="11" max="11" width="4" style="30" customWidth="1"/>
    <col min="12" max="12" width="4.42578125" style="30" customWidth="1"/>
    <col min="13" max="13" width="4.85546875" style="30" customWidth="1"/>
    <col min="14" max="14" width="7.42578125" style="35" customWidth="1"/>
    <col min="15" max="16384" width="9.140625" style="18"/>
  </cols>
  <sheetData>
    <row r="1" spans="1:15" ht="20.25" x14ac:dyDescent="0.2">
      <c r="A1" s="54" t="s">
        <v>675</v>
      </c>
      <c r="B1" s="54"/>
      <c r="C1" s="54"/>
      <c r="D1" s="54"/>
      <c r="E1" s="54"/>
      <c r="F1" s="54"/>
      <c r="G1" s="54"/>
      <c r="H1" s="54"/>
      <c r="I1" s="54"/>
      <c r="J1" s="65"/>
      <c r="K1" s="65"/>
      <c r="L1" s="65"/>
      <c r="M1" s="65"/>
      <c r="N1" s="65"/>
    </row>
    <row r="2" spans="1:15" x14ac:dyDescent="0.2">
      <c r="A2" s="8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59"/>
    </row>
    <row r="3" spans="1:15" ht="14.25" x14ac:dyDescent="0.2">
      <c r="A3" s="288" t="s">
        <v>99</v>
      </c>
      <c r="B3" s="289"/>
      <c r="C3" s="289"/>
      <c r="D3" s="289"/>
      <c r="E3" s="289"/>
      <c r="F3" s="289"/>
      <c r="G3" s="289"/>
      <c r="H3" s="289"/>
      <c r="I3" s="289"/>
      <c r="J3" s="289"/>
      <c r="K3" s="289"/>
      <c r="L3" s="289"/>
      <c r="M3" s="290"/>
      <c r="N3" s="291"/>
    </row>
    <row r="4" spans="1:15" s="30" customFormat="1" ht="14.25" x14ac:dyDescent="0.2">
      <c r="A4" s="292" t="s">
        <v>100</v>
      </c>
      <c r="B4" s="293" t="s">
        <v>101</v>
      </c>
      <c r="C4" s="293" t="s">
        <v>102</v>
      </c>
      <c r="D4" s="293" t="s">
        <v>103</v>
      </c>
      <c r="E4" s="293" t="s">
        <v>104</v>
      </c>
      <c r="F4" s="293" t="s">
        <v>103</v>
      </c>
      <c r="G4" s="293" t="s">
        <v>101</v>
      </c>
      <c r="H4" s="293" t="s">
        <v>101</v>
      </c>
      <c r="I4" s="293" t="s">
        <v>104</v>
      </c>
      <c r="J4" s="293" t="s">
        <v>105</v>
      </c>
      <c r="K4" s="293" t="s">
        <v>106</v>
      </c>
      <c r="L4" s="293" t="s">
        <v>107</v>
      </c>
      <c r="M4" s="293" t="s">
        <v>108</v>
      </c>
      <c r="N4" s="293" t="s">
        <v>5</v>
      </c>
    </row>
    <row r="5" spans="1:15" ht="14.25" x14ac:dyDescent="0.2">
      <c r="A5" s="294" t="s">
        <v>109</v>
      </c>
      <c r="B5" s="295">
        <v>15</v>
      </c>
      <c r="C5" s="295">
        <v>13</v>
      </c>
      <c r="D5" s="295">
        <v>24</v>
      </c>
      <c r="E5" s="295">
        <v>21</v>
      </c>
      <c r="F5" s="295">
        <v>61</v>
      </c>
      <c r="G5" s="295">
        <v>9</v>
      </c>
      <c r="H5" s="295">
        <v>21</v>
      </c>
      <c r="I5" s="295">
        <v>44</v>
      </c>
      <c r="J5" s="295">
        <v>40</v>
      </c>
      <c r="K5" s="295">
        <v>23</v>
      </c>
      <c r="L5" s="295">
        <v>30</v>
      </c>
      <c r="M5" s="295">
        <v>12</v>
      </c>
      <c r="N5" s="293">
        <f>SUM(B5:M5)</f>
        <v>313</v>
      </c>
    </row>
    <row r="6" spans="1:15" ht="14.25" x14ac:dyDescent="0.2">
      <c r="A6" s="296" t="s">
        <v>110</v>
      </c>
      <c r="B6" s="295"/>
      <c r="C6" s="295"/>
      <c r="D6" s="295"/>
      <c r="E6" s="295"/>
      <c r="F6" s="295"/>
      <c r="G6" s="295"/>
      <c r="H6" s="295"/>
      <c r="I6" s="295"/>
      <c r="J6" s="295"/>
      <c r="K6" s="295"/>
      <c r="L6" s="295"/>
      <c r="M6" s="295"/>
      <c r="N6" s="293">
        <f t="shared" ref="N6:N70" si="0">SUM(B6:M6)</f>
        <v>0</v>
      </c>
    </row>
    <row r="7" spans="1:15" ht="14.25" x14ac:dyDescent="0.2">
      <c r="A7" s="296" t="s">
        <v>111</v>
      </c>
      <c r="B7" s="295"/>
      <c r="C7" s="295"/>
      <c r="D7" s="295"/>
      <c r="E7" s="295"/>
      <c r="F7" s="295"/>
      <c r="G7" s="295"/>
      <c r="H7" s="295"/>
      <c r="I7" s="295"/>
      <c r="J7" s="295"/>
      <c r="K7" s="295"/>
      <c r="L7" s="295"/>
      <c r="M7" s="295"/>
      <c r="N7" s="293">
        <f t="shared" si="0"/>
        <v>0</v>
      </c>
      <c r="O7" s="58"/>
    </row>
    <row r="8" spans="1:15" ht="14.25" x14ac:dyDescent="0.2">
      <c r="A8" s="296" t="s">
        <v>112</v>
      </c>
      <c r="B8" s="295"/>
      <c r="C8" s="295"/>
      <c r="D8" s="295"/>
      <c r="E8" s="295"/>
      <c r="F8" s="295"/>
      <c r="G8" s="295"/>
      <c r="H8" s="295"/>
      <c r="I8" s="295"/>
      <c r="J8" s="295"/>
      <c r="K8" s="295"/>
      <c r="L8" s="295"/>
      <c r="M8" s="295"/>
      <c r="N8" s="293">
        <f t="shared" si="0"/>
        <v>0</v>
      </c>
    </row>
    <row r="9" spans="1:15" ht="14.25" x14ac:dyDescent="0.2">
      <c r="A9" s="296" t="s">
        <v>113</v>
      </c>
      <c r="B9" s="295">
        <v>7</v>
      </c>
      <c r="C9" s="295">
        <v>33</v>
      </c>
      <c r="D9" s="295">
        <v>21</v>
      </c>
      <c r="E9" s="295">
        <v>20</v>
      </c>
      <c r="F9" s="295">
        <v>23</v>
      </c>
      <c r="G9" s="295">
        <v>10</v>
      </c>
      <c r="H9" s="295">
        <v>27</v>
      </c>
      <c r="I9" s="295">
        <v>38</v>
      </c>
      <c r="J9" s="295">
        <v>24</v>
      </c>
      <c r="K9" s="295">
        <v>14</v>
      </c>
      <c r="L9" s="295">
        <v>25</v>
      </c>
      <c r="M9" s="295">
        <v>15</v>
      </c>
      <c r="N9" s="293">
        <f t="shared" si="0"/>
        <v>257</v>
      </c>
    </row>
    <row r="10" spans="1:15" ht="14.25" x14ac:dyDescent="0.2">
      <c r="A10" s="296" t="s">
        <v>114</v>
      </c>
      <c r="B10" s="295"/>
      <c r="C10" s="295"/>
      <c r="D10" s="295"/>
      <c r="E10" s="295"/>
      <c r="F10" s="295"/>
      <c r="G10" s="295"/>
      <c r="H10" s="295"/>
      <c r="I10" s="295"/>
      <c r="J10" s="295"/>
      <c r="K10" s="295"/>
      <c r="L10" s="295"/>
      <c r="M10" s="295"/>
      <c r="N10" s="293">
        <f t="shared" si="0"/>
        <v>0</v>
      </c>
    </row>
    <row r="11" spans="1:15" ht="14.25" x14ac:dyDescent="0.2">
      <c r="A11" s="296" t="s">
        <v>115</v>
      </c>
      <c r="B11" s="295"/>
      <c r="C11" s="295"/>
      <c r="D11" s="295"/>
      <c r="E11" s="295"/>
      <c r="F11" s="295"/>
      <c r="G11" s="295"/>
      <c r="H11" s="295"/>
      <c r="I11" s="295"/>
      <c r="J11" s="295"/>
      <c r="K11" s="295"/>
      <c r="L11" s="295"/>
      <c r="M11" s="295"/>
      <c r="N11" s="293">
        <f t="shared" si="0"/>
        <v>0</v>
      </c>
    </row>
    <row r="12" spans="1:15" ht="14.25" x14ac:dyDescent="0.2">
      <c r="A12" s="296" t="s">
        <v>441</v>
      </c>
      <c r="B12" s="295"/>
      <c r="C12" s="295"/>
      <c r="D12" s="295"/>
      <c r="E12" s="295"/>
      <c r="F12" s="295"/>
      <c r="G12" s="295"/>
      <c r="H12" s="295"/>
      <c r="I12" s="295"/>
      <c r="J12" s="295"/>
      <c r="K12" s="295"/>
      <c r="L12" s="295">
        <v>2</v>
      </c>
      <c r="M12" s="295"/>
      <c r="N12" s="293">
        <f t="shared" si="0"/>
        <v>2</v>
      </c>
    </row>
    <row r="13" spans="1:15" ht="14.25" x14ac:dyDescent="0.2">
      <c r="A13" s="296" t="s">
        <v>116</v>
      </c>
      <c r="B13" s="295"/>
      <c r="C13" s="295"/>
      <c r="D13" s="295"/>
      <c r="E13" s="295"/>
      <c r="F13" s="295"/>
      <c r="G13" s="295"/>
      <c r="H13" s="295"/>
      <c r="I13" s="295"/>
      <c r="J13" s="295"/>
      <c r="K13" s="295"/>
      <c r="L13" s="295"/>
      <c r="M13" s="295"/>
      <c r="N13" s="293">
        <f t="shared" si="0"/>
        <v>0</v>
      </c>
    </row>
    <row r="14" spans="1:15" ht="14.25" x14ac:dyDescent="0.2">
      <c r="A14" s="296" t="s">
        <v>117</v>
      </c>
      <c r="B14" s="295"/>
      <c r="C14" s="295"/>
      <c r="D14" s="295"/>
      <c r="E14" s="295"/>
      <c r="F14" s="295"/>
      <c r="G14" s="295"/>
      <c r="H14" s="295"/>
      <c r="I14" s="295"/>
      <c r="J14" s="295"/>
      <c r="K14" s="295"/>
      <c r="L14" s="295"/>
      <c r="M14" s="295"/>
      <c r="N14" s="293">
        <f t="shared" si="0"/>
        <v>0</v>
      </c>
    </row>
    <row r="15" spans="1:15" ht="14.25" x14ac:dyDescent="0.2">
      <c r="A15" s="296" t="s">
        <v>118</v>
      </c>
      <c r="B15" s="295"/>
      <c r="C15" s="295">
        <v>3</v>
      </c>
      <c r="D15" s="295">
        <v>3</v>
      </c>
      <c r="E15" s="295">
        <v>2</v>
      </c>
      <c r="F15" s="295">
        <v>4</v>
      </c>
      <c r="G15" s="295">
        <v>3</v>
      </c>
      <c r="H15" s="295">
        <v>2</v>
      </c>
      <c r="I15" s="295">
        <v>3</v>
      </c>
      <c r="J15" s="295">
        <v>6</v>
      </c>
      <c r="K15" s="295"/>
      <c r="L15" s="295">
        <v>3</v>
      </c>
      <c r="M15" s="295"/>
      <c r="N15" s="293">
        <f t="shared" si="0"/>
        <v>29</v>
      </c>
    </row>
    <row r="16" spans="1:15" ht="14.25" x14ac:dyDescent="0.2">
      <c r="A16" s="296" t="s">
        <v>119</v>
      </c>
      <c r="B16" s="295"/>
      <c r="C16" s="295"/>
      <c r="D16" s="295"/>
      <c r="E16" s="295"/>
      <c r="F16" s="295"/>
      <c r="G16" s="295"/>
      <c r="H16" s="295">
        <v>2</v>
      </c>
      <c r="I16" s="295"/>
      <c r="J16" s="295"/>
      <c r="K16" s="295"/>
      <c r="L16" s="295"/>
      <c r="M16" s="295">
        <v>1</v>
      </c>
      <c r="N16" s="293">
        <f t="shared" si="0"/>
        <v>3</v>
      </c>
    </row>
    <row r="17" spans="1:15" ht="14.25" x14ac:dyDescent="0.2">
      <c r="A17" s="296" t="s">
        <v>120</v>
      </c>
      <c r="B17" s="295"/>
      <c r="C17" s="295"/>
      <c r="D17" s="295">
        <v>1</v>
      </c>
      <c r="E17" s="295"/>
      <c r="F17" s="295"/>
      <c r="G17" s="295"/>
      <c r="H17" s="295"/>
      <c r="I17" s="295"/>
      <c r="J17" s="295"/>
      <c r="K17" s="295"/>
      <c r="L17" s="295"/>
      <c r="M17" s="295"/>
      <c r="N17" s="293">
        <f t="shared" si="0"/>
        <v>1</v>
      </c>
    </row>
    <row r="18" spans="1:15" ht="14.25" x14ac:dyDescent="0.2">
      <c r="A18" s="296" t="s">
        <v>121</v>
      </c>
      <c r="B18" s="295"/>
      <c r="C18" s="295">
        <v>3</v>
      </c>
      <c r="D18" s="295">
        <v>1</v>
      </c>
      <c r="E18" s="295">
        <v>3</v>
      </c>
      <c r="F18" s="295"/>
      <c r="G18" s="295"/>
      <c r="H18" s="295">
        <v>1</v>
      </c>
      <c r="I18" s="295"/>
      <c r="J18" s="295"/>
      <c r="K18" s="295"/>
      <c r="L18" s="295">
        <v>4</v>
      </c>
      <c r="M18" s="295">
        <v>1</v>
      </c>
      <c r="N18" s="293">
        <f t="shared" si="0"/>
        <v>13</v>
      </c>
      <c r="O18" s="18" t="s">
        <v>436</v>
      </c>
    </row>
    <row r="19" spans="1:15" ht="14.25" x14ac:dyDescent="0.2">
      <c r="A19" s="296" t="s">
        <v>122</v>
      </c>
      <c r="B19" s="295"/>
      <c r="C19" s="295"/>
      <c r="D19" s="295"/>
      <c r="E19" s="295"/>
      <c r="F19" s="295"/>
      <c r="G19" s="295"/>
      <c r="H19" s="295"/>
      <c r="I19" s="295"/>
      <c r="J19" s="295">
        <v>1</v>
      </c>
      <c r="K19" s="295"/>
      <c r="L19" s="295"/>
      <c r="M19" s="295"/>
      <c r="N19" s="293">
        <f t="shared" si="0"/>
        <v>1</v>
      </c>
    </row>
    <row r="20" spans="1:15" ht="14.25" x14ac:dyDescent="0.2">
      <c r="A20" s="296" t="s">
        <v>123</v>
      </c>
      <c r="B20" s="295"/>
      <c r="C20" s="295"/>
      <c r="D20" s="295"/>
      <c r="E20" s="295"/>
      <c r="F20" s="295"/>
      <c r="G20" s="295"/>
      <c r="H20" s="295"/>
      <c r="I20" s="295"/>
      <c r="J20" s="295"/>
      <c r="K20" s="295"/>
      <c r="L20" s="295"/>
      <c r="M20" s="295"/>
      <c r="N20" s="293">
        <f t="shared" si="0"/>
        <v>0</v>
      </c>
    </row>
    <row r="21" spans="1:15" ht="14.25" x14ac:dyDescent="0.2">
      <c r="A21" s="296" t="s">
        <v>396</v>
      </c>
      <c r="B21" s="295"/>
      <c r="C21" s="295"/>
      <c r="D21" s="295"/>
      <c r="E21" s="295"/>
      <c r="F21" s="295"/>
      <c r="G21" s="295"/>
      <c r="H21" s="295"/>
      <c r="I21" s="295"/>
      <c r="J21" s="295"/>
      <c r="K21" s="295"/>
      <c r="L21" s="295"/>
      <c r="M21" s="295"/>
      <c r="N21" s="293">
        <f t="shared" si="0"/>
        <v>0</v>
      </c>
    </row>
    <row r="22" spans="1:15" ht="14.25" x14ac:dyDescent="0.2">
      <c r="A22" s="296" t="s">
        <v>124</v>
      </c>
      <c r="B22" s="295"/>
      <c r="C22" s="295"/>
      <c r="D22" s="295"/>
      <c r="E22" s="295"/>
      <c r="F22" s="295"/>
      <c r="G22" s="295"/>
      <c r="H22" s="295"/>
      <c r="I22" s="295"/>
      <c r="J22" s="295"/>
      <c r="K22" s="295"/>
      <c r="L22" s="295"/>
      <c r="M22" s="295"/>
      <c r="N22" s="293">
        <f t="shared" si="0"/>
        <v>0</v>
      </c>
    </row>
    <row r="23" spans="1:15" ht="14.25" x14ac:dyDescent="0.2">
      <c r="A23" s="296" t="s">
        <v>442</v>
      </c>
      <c r="B23" s="295"/>
      <c r="C23" s="295"/>
      <c r="D23" s="295"/>
      <c r="E23" s="295"/>
      <c r="F23" s="295"/>
      <c r="G23" s="295"/>
      <c r="H23" s="295"/>
      <c r="I23" s="295"/>
      <c r="J23" s="295"/>
      <c r="K23" s="295"/>
      <c r="L23" s="295"/>
      <c r="M23" s="295"/>
      <c r="N23" s="293">
        <f t="shared" si="0"/>
        <v>0</v>
      </c>
    </row>
    <row r="24" spans="1:15" ht="14.25" x14ac:dyDescent="0.2">
      <c r="A24" s="296" t="s">
        <v>125</v>
      </c>
      <c r="B24" s="295"/>
      <c r="C24" s="295"/>
      <c r="D24" s="295"/>
      <c r="E24" s="295"/>
      <c r="F24" s="295"/>
      <c r="G24" s="295"/>
      <c r="H24" s="295"/>
      <c r="I24" s="295"/>
      <c r="J24" s="295"/>
      <c r="K24" s="295"/>
      <c r="L24" s="295"/>
      <c r="M24" s="295"/>
      <c r="N24" s="293">
        <f t="shared" si="0"/>
        <v>0</v>
      </c>
    </row>
    <row r="25" spans="1:15" ht="14.25" x14ac:dyDescent="0.2">
      <c r="A25" s="296" t="s">
        <v>645</v>
      </c>
      <c r="B25" s="295">
        <v>4</v>
      </c>
      <c r="C25" s="295">
        <v>2</v>
      </c>
      <c r="D25" s="295">
        <v>3</v>
      </c>
      <c r="E25" s="295"/>
      <c r="F25" s="295">
        <v>4</v>
      </c>
      <c r="G25" s="295"/>
      <c r="H25" s="295">
        <v>1</v>
      </c>
      <c r="I25" s="295">
        <v>3</v>
      </c>
      <c r="J25" s="295"/>
      <c r="K25" s="295">
        <v>1</v>
      </c>
      <c r="L25" s="295">
        <v>6</v>
      </c>
      <c r="M25" s="295">
        <v>3</v>
      </c>
      <c r="N25" s="293"/>
    </row>
    <row r="26" spans="1:15" ht="14.25" x14ac:dyDescent="0.2">
      <c r="A26" s="296" t="s">
        <v>443</v>
      </c>
      <c r="B26" s="295"/>
      <c r="C26" s="295"/>
      <c r="D26" s="295"/>
      <c r="E26" s="295">
        <v>2</v>
      </c>
      <c r="F26" s="295">
        <v>1</v>
      </c>
      <c r="G26" s="295"/>
      <c r="H26" s="295"/>
      <c r="I26" s="295"/>
      <c r="J26" s="295"/>
      <c r="K26" s="295"/>
      <c r="L26" s="295"/>
      <c r="M26" s="295"/>
      <c r="N26" s="293">
        <f t="shared" si="0"/>
        <v>3</v>
      </c>
    </row>
    <row r="27" spans="1:15" ht="14.25" x14ac:dyDescent="0.2">
      <c r="A27" s="296" t="s">
        <v>126</v>
      </c>
      <c r="B27" s="295"/>
      <c r="C27" s="295"/>
      <c r="D27" s="295"/>
      <c r="E27" s="295">
        <v>1</v>
      </c>
      <c r="F27" s="295"/>
      <c r="G27" s="295"/>
      <c r="H27" s="295"/>
      <c r="I27" s="295"/>
      <c r="J27" s="295"/>
      <c r="K27" s="295"/>
      <c r="L27" s="295"/>
      <c r="M27" s="295"/>
      <c r="N27" s="293">
        <f t="shared" si="0"/>
        <v>1</v>
      </c>
    </row>
    <row r="28" spans="1:15" ht="14.25" x14ac:dyDescent="0.2">
      <c r="A28" s="296" t="s">
        <v>127</v>
      </c>
      <c r="B28" s="295">
        <v>5</v>
      </c>
      <c r="C28" s="295">
        <v>6</v>
      </c>
      <c r="D28" s="295">
        <v>2</v>
      </c>
      <c r="E28" s="295">
        <v>1</v>
      </c>
      <c r="F28" s="295">
        <v>4</v>
      </c>
      <c r="G28" s="295"/>
      <c r="H28" s="295">
        <v>2</v>
      </c>
      <c r="I28" s="295">
        <v>7</v>
      </c>
      <c r="J28" s="295">
        <v>5</v>
      </c>
      <c r="K28" s="295">
        <v>3</v>
      </c>
      <c r="L28" s="295">
        <v>2</v>
      </c>
      <c r="M28" s="295"/>
      <c r="N28" s="293">
        <f>SUM(B28:M28)</f>
        <v>37</v>
      </c>
    </row>
    <row r="29" spans="1:15" ht="14.25" x14ac:dyDescent="0.2">
      <c r="A29" s="296" t="s">
        <v>128</v>
      </c>
      <c r="B29" s="295"/>
      <c r="C29" s="295"/>
      <c r="D29" s="295"/>
      <c r="E29" s="295"/>
      <c r="F29" s="295"/>
      <c r="G29" s="295"/>
      <c r="H29" s="295"/>
      <c r="I29" s="295"/>
      <c r="J29" s="295"/>
      <c r="K29" s="295"/>
      <c r="L29" s="295"/>
      <c r="M29" s="295"/>
      <c r="N29" s="293">
        <f t="shared" si="0"/>
        <v>0</v>
      </c>
    </row>
    <row r="30" spans="1:15" ht="14.25" x14ac:dyDescent="0.2">
      <c r="A30" s="296" t="s">
        <v>129</v>
      </c>
      <c r="B30" s="295"/>
      <c r="C30" s="295"/>
      <c r="D30" s="295"/>
      <c r="E30" s="295"/>
      <c r="F30" s="295"/>
      <c r="G30" s="295"/>
      <c r="H30" s="295"/>
      <c r="I30" s="295"/>
      <c r="J30" s="295"/>
      <c r="K30" s="295"/>
      <c r="L30" s="295"/>
      <c r="M30" s="295"/>
      <c r="N30" s="293">
        <f t="shared" si="0"/>
        <v>0</v>
      </c>
    </row>
    <row r="31" spans="1:15" ht="14.25" x14ac:dyDescent="0.2">
      <c r="A31" s="296" t="s">
        <v>130</v>
      </c>
      <c r="B31" s="295"/>
      <c r="C31" s="295"/>
      <c r="D31" s="295"/>
      <c r="E31" s="295"/>
      <c r="F31" s="295"/>
      <c r="G31" s="295"/>
      <c r="H31" s="295"/>
      <c r="I31" s="295"/>
      <c r="J31" s="295"/>
      <c r="K31" s="295"/>
      <c r="L31" s="295"/>
      <c r="M31" s="295"/>
      <c r="N31" s="293">
        <f t="shared" si="0"/>
        <v>0</v>
      </c>
    </row>
    <row r="32" spans="1:15" ht="14.25" x14ac:dyDescent="0.2">
      <c r="A32" s="296" t="s">
        <v>131</v>
      </c>
      <c r="B32" s="295">
        <v>1</v>
      </c>
      <c r="C32" s="295"/>
      <c r="D32" s="295"/>
      <c r="E32" s="295"/>
      <c r="F32" s="295"/>
      <c r="G32" s="295"/>
      <c r="H32" s="295"/>
      <c r="I32" s="295"/>
      <c r="J32" s="295"/>
      <c r="K32" s="295"/>
      <c r="L32" s="295"/>
      <c r="M32" s="295"/>
      <c r="N32" s="293">
        <f t="shared" si="0"/>
        <v>1</v>
      </c>
    </row>
    <row r="33" spans="1:14" ht="14.25" x14ac:dyDescent="0.2">
      <c r="A33" s="296" t="s">
        <v>132</v>
      </c>
      <c r="B33" s="295">
        <v>2</v>
      </c>
      <c r="C33" s="295"/>
      <c r="D33" s="295"/>
      <c r="E33" s="295">
        <v>1</v>
      </c>
      <c r="F33" s="295"/>
      <c r="G33" s="295"/>
      <c r="H33" s="295">
        <v>1</v>
      </c>
      <c r="I33" s="295"/>
      <c r="J33" s="295">
        <v>2</v>
      </c>
      <c r="K33" s="295">
        <v>2</v>
      </c>
      <c r="L33" s="295"/>
      <c r="M33" s="295"/>
      <c r="N33" s="293">
        <f t="shared" si="0"/>
        <v>8</v>
      </c>
    </row>
    <row r="34" spans="1:14" ht="14.25" x14ac:dyDescent="0.2">
      <c r="A34" s="296" t="s">
        <v>133</v>
      </c>
      <c r="B34" s="295"/>
      <c r="C34" s="295"/>
      <c r="D34" s="295"/>
      <c r="E34" s="295"/>
      <c r="F34" s="295"/>
      <c r="G34" s="295"/>
      <c r="H34" s="295"/>
      <c r="I34" s="295"/>
      <c r="J34" s="295"/>
      <c r="K34" s="295"/>
      <c r="L34" s="295"/>
      <c r="M34" s="295"/>
      <c r="N34" s="293">
        <f t="shared" si="0"/>
        <v>0</v>
      </c>
    </row>
    <row r="35" spans="1:14" ht="14.25" x14ac:dyDescent="0.2">
      <c r="A35" s="296" t="s">
        <v>134</v>
      </c>
      <c r="B35" s="295"/>
      <c r="C35" s="295"/>
      <c r="D35" s="295"/>
      <c r="E35" s="295"/>
      <c r="F35" s="295"/>
      <c r="G35" s="295"/>
      <c r="H35" s="295"/>
      <c r="I35" s="295"/>
      <c r="J35" s="295"/>
      <c r="K35" s="295"/>
      <c r="L35" s="295"/>
      <c r="M35" s="295"/>
      <c r="N35" s="293">
        <f t="shared" si="0"/>
        <v>0</v>
      </c>
    </row>
    <row r="36" spans="1:14" ht="14.25" x14ac:dyDescent="0.2">
      <c r="A36" s="296" t="s">
        <v>135</v>
      </c>
      <c r="B36" s="295">
        <v>11</v>
      </c>
      <c r="C36" s="295">
        <v>13</v>
      </c>
      <c r="D36" s="295">
        <v>6</v>
      </c>
      <c r="E36" s="295">
        <v>9</v>
      </c>
      <c r="F36" s="295">
        <v>17</v>
      </c>
      <c r="G36" s="295">
        <v>1</v>
      </c>
      <c r="H36" s="295">
        <v>1</v>
      </c>
      <c r="I36" s="295">
        <v>12</v>
      </c>
      <c r="J36" s="295">
        <v>17</v>
      </c>
      <c r="K36" s="295">
        <v>14</v>
      </c>
      <c r="L36" s="295">
        <v>8</v>
      </c>
      <c r="M36" s="295">
        <v>5</v>
      </c>
      <c r="N36" s="293">
        <f t="shared" si="0"/>
        <v>114</v>
      </c>
    </row>
    <row r="37" spans="1:14" ht="14.25" x14ac:dyDescent="0.2">
      <c r="A37" s="296" t="s">
        <v>136</v>
      </c>
      <c r="B37" s="295"/>
      <c r="C37" s="295"/>
      <c r="D37" s="295"/>
      <c r="E37" s="295"/>
      <c r="F37" s="295">
        <v>1</v>
      </c>
      <c r="G37" s="295"/>
      <c r="H37" s="295"/>
      <c r="I37" s="295"/>
      <c r="J37" s="295"/>
      <c r="K37" s="295"/>
      <c r="L37" s="295">
        <v>4</v>
      </c>
      <c r="M37" s="295"/>
      <c r="N37" s="293">
        <f t="shared" si="0"/>
        <v>5</v>
      </c>
    </row>
    <row r="38" spans="1:14" ht="14.25" x14ac:dyDescent="0.2">
      <c r="A38" s="296" t="s">
        <v>444</v>
      </c>
      <c r="B38" s="295"/>
      <c r="C38" s="295"/>
      <c r="D38" s="295"/>
      <c r="E38" s="295"/>
      <c r="F38" s="295"/>
      <c r="G38" s="295"/>
      <c r="H38" s="295"/>
      <c r="I38" s="295"/>
      <c r="J38" s="295"/>
      <c r="K38" s="295"/>
      <c r="L38" s="295"/>
      <c r="M38" s="295"/>
      <c r="N38" s="293">
        <f t="shared" si="0"/>
        <v>0</v>
      </c>
    </row>
    <row r="39" spans="1:14" ht="14.25" x14ac:dyDescent="0.2">
      <c r="A39" s="296" t="s">
        <v>137</v>
      </c>
      <c r="B39" s="295"/>
      <c r="C39" s="295"/>
      <c r="D39" s="295"/>
      <c r="E39" s="295"/>
      <c r="F39" s="295"/>
      <c r="G39" s="295"/>
      <c r="H39" s="295">
        <v>1</v>
      </c>
      <c r="I39" s="295"/>
      <c r="J39" s="295"/>
      <c r="K39" s="295">
        <v>1</v>
      </c>
      <c r="L39" s="295"/>
      <c r="M39" s="295"/>
      <c r="N39" s="293">
        <f t="shared" si="0"/>
        <v>2</v>
      </c>
    </row>
    <row r="40" spans="1:14" ht="14.25" x14ac:dyDescent="0.2">
      <c r="A40" s="296" t="s">
        <v>445</v>
      </c>
      <c r="B40" s="295"/>
      <c r="C40" s="295"/>
      <c r="D40" s="295"/>
      <c r="E40" s="295"/>
      <c r="F40" s="295"/>
      <c r="G40" s="295"/>
      <c r="H40" s="295"/>
      <c r="I40" s="295"/>
      <c r="J40" s="295"/>
      <c r="K40" s="295"/>
      <c r="L40" s="295"/>
      <c r="M40" s="295"/>
      <c r="N40" s="293">
        <f t="shared" si="0"/>
        <v>0</v>
      </c>
    </row>
    <row r="41" spans="1:14" ht="14.25" x14ac:dyDescent="0.2">
      <c r="A41" s="296" t="s">
        <v>138</v>
      </c>
      <c r="B41" s="295">
        <v>5</v>
      </c>
      <c r="C41" s="295">
        <v>2</v>
      </c>
      <c r="D41" s="295">
        <v>6</v>
      </c>
      <c r="E41" s="295"/>
      <c r="F41" s="295"/>
      <c r="G41" s="295"/>
      <c r="H41" s="295"/>
      <c r="I41" s="295">
        <v>6</v>
      </c>
      <c r="J41" s="295">
        <v>4</v>
      </c>
      <c r="K41" s="295">
        <v>4</v>
      </c>
      <c r="L41" s="295">
        <v>7</v>
      </c>
      <c r="M41" s="295">
        <v>5</v>
      </c>
      <c r="N41" s="293">
        <f t="shared" si="0"/>
        <v>39</v>
      </c>
    </row>
    <row r="42" spans="1:14" ht="14.25" x14ac:dyDescent="0.2">
      <c r="A42" s="296" t="s">
        <v>139</v>
      </c>
      <c r="B42" s="295">
        <v>1</v>
      </c>
      <c r="C42" s="295">
        <v>1</v>
      </c>
      <c r="D42" s="295">
        <v>1</v>
      </c>
      <c r="E42" s="295">
        <v>1</v>
      </c>
      <c r="F42" s="295">
        <v>1</v>
      </c>
      <c r="G42" s="295"/>
      <c r="H42" s="295"/>
      <c r="I42" s="295">
        <v>1</v>
      </c>
      <c r="J42" s="295"/>
      <c r="K42" s="295"/>
      <c r="L42" s="295"/>
      <c r="M42" s="295">
        <v>1</v>
      </c>
      <c r="N42" s="293">
        <f t="shared" si="0"/>
        <v>7</v>
      </c>
    </row>
    <row r="43" spans="1:14" ht="14.25" x14ac:dyDescent="0.2">
      <c r="A43" s="296" t="s">
        <v>140</v>
      </c>
      <c r="B43" s="295"/>
      <c r="C43" s="295"/>
      <c r="D43" s="295">
        <v>5</v>
      </c>
      <c r="E43" s="295">
        <v>1</v>
      </c>
      <c r="F43" s="295"/>
      <c r="G43" s="295">
        <v>2</v>
      </c>
      <c r="H43" s="295"/>
      <c r="I43" s="295"/>
      <c r="J43" s="295"/>
      <c r="K43" s="295"/>
      <c r="L43" s="295">
        <v>3</v>
      </c>
      <c r="M43" s="295">
        <v>3</v>
      </c>
      <c r="N43" s="293">
        <f t="shared" si="0"/>
        <v>14</v>
      </c>
    </row>
    <row r="44" spans="1:14" ht="14.25" x14ac:dyDescent="0.2">
      <c r="A44" s="296" t="s">
        <v>595</v>
      </c>
      <c r="B44" s="295">
        <v>6</v>
      </c>
      <c r="C44" s="295">
        <v>5</v>
      </c>
      <c r="D44" s="295">
        <v>8</v>
      </c>
      <c r="E44" s="295">
        <v>9</v>
      </c>
      <c r="F44" s="295">
        <v>15</v>
      </c>
      <c r="G44" s="295">
        <v>1</v>
      </c>
      <c r="H44" s="295">
        <v>9</v>
      </c>
      <c r="I44" s="295">
        <v>10</v>
      </c>
      <c r="J44" s="295">
        <v>8</v>
      </c>
      <c r="K44" s="295">
        <v>8</v>
      </c>
      <c r="L44" s="295">
        <v>5</v>
      </c>
      <c r="M44" s="295">
        <v>6</v>
      </c>
      <c r="N44" s="293">
        <f t="shared" si="0"/>
        <v>90</v>
      </c>
    </row>
    <row r="45" spans="1:14" ht="14.25" x14ac:dyDescent="0.2">
      <c r="A45" s="296" t="s">
        <v>141</v>
      </c>
      <c r="B45" s="295"/>
      <c r="C45" s="295"/>
      <c r="D45" s="295"/>
      <c r="E45" s="295"/>
      <c r="F45" s="295"/>
      <c r="G45" s="295"/>
      <c r="H45" s="295"/>
      <c r="I45" s="295"/>
      <c r="J45" s="295"/>
      <c r="K45" s="295"/>
      <c r="L45" s="295"/>
      <c r="M45" s="295"/>
      <c r="N45" s="293">
        <f t="shared" si="0"/>
        <v>0</v>
      </c>
    </row>
    <row r="46" spans="1:14" ht="14.25" x14ac:dyDescent="0.2">
      <c r="A46" s="296" t="s">
        <v>142</v>
      </c>
      <c r="B46" s="295"/>
      <c r="C46" s="295"/>
      <c r="D46" s="295"/>
      <c r="E46" s="295"/>
      <c r="F46" s="295"/>
      <c r="G46" s="295"/>
      <c r="H46" s="295"/>
      <c r="I46" s="295"/>
      <c r="J46" s="295"/>
      <c r="K46" s="295"/>
      <c r="L46" s="295"/>
      <c r="M46" s="295"/>
      <c r="N46" s="293">
        <f t="shared" si="0"/>
        <v>0</v>
      </c>
    </row>
    <row r="47" spans="1:14" ht="14.25" x14ac:dyDescent="0.2">
      <c r="A47" s="296" t="s">
        <v>143</v>
      </c>
      <c r="B47" s="295">
        <v>11</v>
      </c>
      <c r="C47" s="295">
        <v>4</v>
      </c>
      <c r="D47" s="295">
        <v>9</v>
      </c>
      <c r="E47" s="295">
        <v>9</v>
      </c>
      <c r="F47" s="295">
        <v>21</v>
      </c>
      <c r="G47" s="295">
        <v>4</v>
      </c>
      <c r="H47" s="295">
        <v>10</v>
      </c>
      <c r="I47" s="295">
        <v>17</v>
      </c>
      <c r="J47" s="295">
        <v>11</v>
      </c>
      <c r="K47" s="295">
        <v>13</v>
      </c>
      <c r="L47" s="295">
        <v>17</v>
      </c>
      <c r="M47" s="295">
        <v>10</v>
      </c>
      <c r="N47" s="293">
        <f t="shared" si="0"/>
        <v>136</v>
      </c>
    </row>
    <row r="48" spans="1:14" ht="14.25" x14ac:dyDescent="0.2">
      <c r="A48" s="296" t="s">
        <v>397</v>
      </c>
      <c r="B48" s="295">
        <v>2</v>
      </c>
      <c r="C48" s="295">
        <v>2</v>
      </c>
      <c r="D48" s="295"/>
      <c r="E48" s="295">
        <v>2</v>
      </c>
      <c r="F48" s="295"/>
      <c r="G48" s="295"/>
      <c r="H48" s="295"/>
      <c r="I48" s="295"/>
      <c r="J48" s="295">
        <v>1</v>
      </c>
      <c r="K48" s="295">
        <v>1</v>
      </c>
      <c r="L48" s="295">
        <v>1</v>
      </c>
      <c r="M48" s="295">
        <v>1</v>
      </c>
      <c r="N48" s="293">
        <f t="shared" si="0"/>
        <v>10</v>
      </c>
    </row>
    <row r="49" spans="1:14" ht="14.25" x14ac:dyDescent="0.2">
      <c r="A49" s="296" t="s">
        <v>662</v>
      </c>
      <c r="B49" s="295"/>
      <c r="C49" s="295"/>
      <c r="D49" s="295"/>
      <c r="E49" s="295"/>
      <c r="F49" s="295">
        <v>2</v>
      </c>
      <c r="G49" s="295"/>
      <c r="H49" s="295"/>
      <c r="I49" s="295"/>
      <c r="J49" s="295">
        <v>1</v>
      </c>
      <c r="K49" s="295"/>
      <c r="L49" s="295"/>
      <c r="M49" s="295"/>
      <c r="N49" s="293">
        <f>SUM(B49:M49)</f>
        <v>3</v>
      </c>
    </row>
    <row r="50" spans="1:14" ht="14.25" x14ac:dyDescent="0.2">
      <c r="A50" s="296" t="s">
        <v>144</v>
      </c>
      <c r="B50" s="295"/>
      <c r="C50" s="295"/>
      <c r="D50" s="295"/>
      <c r="E50" s="295"/>
      <c r="F50" s="295"/>
      <c r="G50" s="295"/>
      <c r="H50" s="295"/>
      <c r="I50" s="295"/>
      <c r="J50" s="295"/>
      <c r="K50" s="295"/>
      <c r="L50" s="295"/>
      <c r="M50" s="295"/>
      <c r="N50" s="293">
        <f t="shared" si="0"/>
        <v>0</v>
      </c>
    </row>
    <row r="51" spans="1:14" ht="14.25" x14ac:dyDescent="0.2">
      <c r="A51" s="296" t="s">
        <v>145</v>
      </c>
      <c r="B51" s="295"/>
      <c r="C51" s="295"/>
      <c r="D51" s="295"/>
      <c r="E51" s="295">
        <v>1</v>
      </c>
      <c r="F51" s="295"/>
      <c r="G51" s="295"/>
      <c r="H51" s="295"/>
      <c r="I51" s="295"/>
      <c r="J51" s="295"/>
      <c r="K51" s="295"/>
      <c r="L51" s="295"/>
      <c r="M51" s="295"/>
      <c r="N51" s="293">
        <f t="shared" si="0"/>
        <v>1</v>
      </c>
    </row>
    <row r="52" spans="1:14" ht="14.25" x14ac:dyDescent="0.2">
      <c r="A52" s="296" t="s">
        <v>446</v>
      </c>
      <c r="B52" s="295"/>
      <c r="C52" s="295"/>
      <c r="D52" s="295">
        <v>1</v>
      </c>
      <c r="E52" s="295"/>
      <c r="F52" s="295">
        <v>1</v>
      </c>
      <c r="G52" s="295">
        <v>1</v>
      </c>
      <c r="H52" s="295">
        <v>1</v>
      </c>
      <c r="I52" s="295">
        <v>1</v>
      </c>
      <c r="J52" s="295"/>
      <c r="K52" s="295"/>
      <c r="L52" s="295"/>
      <c r="M52" s="295"/>
      <c r="N52" s="293">
        <f t="shared" si="0"/>
        <v>5</v>
      </c>
    </row>
    <row r="53" spans="1:14" ht="14.25" x14ac:dyDescent="0.2">
      <c r="A53" s="296" t="s">
        <v>447</v>
      </c>
      <c r="B53" s="295"/>
      <c r="C53" s="295"/>
      <c r="D53" s="295"/>
      <c r="E53" s="295"/>
      <c r="F53" s="295"/>
      <c r="G53" s="295"/>
      <c r="H53" s="295"/>
      <c r="I53" s="295"/>
      <c r="J53" s="295"/>
      <c r="K53" s="295"/>
      <c r="L53" s="295"/>
      <c r="M53" s="295"/>
      <c r="N53" s="293">
        <f t="shared" si="0"/>
        <v>0</v>
      </c>
    </row>
    <row r="54" spans="1:14" ht="14.25" x14ac:dyDescent="0.2">
      <c r="A54" s="296" t="s">
        <v>448</v>
      </c>
      <c r="B54" s="295"/>
      <c r="C54" s="295"/>
      <c r="D54" s="295"/>
      <c r="E54" s="295"/>
      <c r="F54" s="295"/>
      <c r="G54" s="295"/>
      <c r="H54" s="295"/>
      <c r="I54" s="295"/>
      <c r="J54" s="295"/>
      <c r="K54" s="295">
        <v>1</v>
      </c>
      <c r="L54" s="295">
        <v>1</v>
      </c>
      <c r="M54" s="295"/>
      <c r="N54" s="293">
        <f t="shared" si="0"/>
        <v>2</v>
      </c>
    </row>
    <row r="55" spans="1:14" ht="14.25" x14ac:dyDescent="0.2">
      <c r="A55" s="296" t="s">
        <v>146</v>
      </c>
      <c r="B55" s="295"/>
      <c r="C55" s="295">
        <v>2</v>
      </c>
      <c r="D55" s="295">
        <v>1</v>
      </c>
      <c r="E55" s="295">
        <v>1</v>
      </c>
      <c r="F55" s="295">
        <v>1</v>
      </c>
      <c r="G55" s="295"/>
      <c r="H55" s="295">
        <v>1</v>
      </c>
      <c r="I55" s="295"/>
      <c r="J55" s="295"/>
      <c r="K55" s="295">
        <v>1</v>
      </c>
      <c r="L55" s="295">
        <v>1</v>
      </c>
      <c r="M55" s="295"/>
      <c r="N55" s="293">
        <f t="shared" si="0"/>
        <v>8</v>
      </c>
    </row>
    <row r="56" spans="1:14" ht="14.25" x14ac:dyDescent="0.2">
      <c r="A56" s="296" t="s">
        <v>147</v>
      </c>
      <c r="B56" s="297"/>
      <c r="C56" s="295"/>
      <c r="D56" s="295"/>
      <c r="E56" s="295"/>
      <c r="F56" s="295"/>
      <c r="G56" s="295"/>
      <c r="H56" s="295"/>
      <c r="I56" s="295"/>
      <c r="J56" s="295"/>
      <c r="K56" s="295"/>
      <c r="L56" s="295"/>
      <c r="M56" s="295"/>
      <c r="N56" s="293">
        <f t="shared" si="0"/>
        <v>0</v>
      </c>
    </row>
    <row r="57" spans="1:14" ht="14.25" x14ac:dyDescent="0.2">
      <c r="A57" s="296" t="s">
        <v>148</v>
      </c>
      <c r="B57" s="295"/>
      <c r="C57" s="295"/>
      <c r="D57" s="295">
        <v>3</v>
      </c>
      <c r="E57" s="295">
        <v>3</v>
      </c>
      <c r="F57" s="295">
        <v>4</v>
      </c>
      <c r="G57" s="295"/>
      <c r="H57" s="295">
        <v>1</v>
      </c>
      <c r="I57" s="295">
        <v>2</v>
      </c>
      <c r="J57" s="295">
        <v>3</v>
      </c>
      <c r="K57" s="295">
        <v>2</v>
      </c>
      <c r="L57" s="295">
        <v>1</v>
      </c>
      <c r="M57" s="295">
        <v>1</v>
      </c>
      <c r="N57" s="293">
        <f t="shared" si="0"/>
        <v>20</v>
      </c>
    </row>
    <row r="58" spans="1:14" ht="14.25" x14ac:dyDescent="0.2">
      <c r="A58" s="296" t="s">
        <v>149</v>
      </c>
      <c r="B58" s="295"/>
      <c r="C58" s="295"/>
      <c r="D58" s="295"/>
      <c r="E58" s="295"/>
      <c r="F58" s="295"/>
      <c r="G58" s="295"/>
      <c r="H58" s="295"/>
      <c r="I58" s="295"/>
      <c r="J58" s="295"/>
      <c r="K58" s="295"/>
      <c r="L58" s="295"/>
      <c r="M58" s="295"/>
      <c r="N58" s="293">
        <f t="shared" si="0"/>
        <v>0</v>
      </c>
    </row>
    <row r="59" spans="1:14" ht="14.25" x14ac:dyDescent="0.2">
      <c r="A59" s="296" t="s">
        <v>449</v>
      </c>
      <c r="B59" s="295"/>
      <c r="C59" s="295"/>
      <c r="D59" s="295"/>
      <c r="E59" s="295"/>
      <c r="F59" s="295"/>
      <c r="G59" s="295"/>
      <c r="H59" s="295"/>
      <c r="I59" s="295"/>
      <c r="J59" s="295"/>
      <c r="K59" s="295"/>
      <c r="L59" s="295"/>
      <c r="M59" s="295"/>
      <c r="N59" s="293">
        <f t="shared" si="0"/>
        <v>0</v>
      </c>
    </row>
    <row r="60" spans="1:14" ht="14.25" x14ac:dyDescent="0.2">
      <c r="A60" s="296" t="s">
        <v>150</v>
      </c>
      <c r="B60" s="295"/>
      <c r="C60" s="295"/>
      <c r="D60" s="295"/>
      <c r="E60" s="295"/>
      <c r="F60" s="295"/>
      <c r="G60" s="295"/>
      <c r="H60" s="295"/>
      <c r="I60" s="295"/>
      <c r="J60" s="295"/>
      <c r="K60" s="295"/>
      <c r="L60" s="295"/>
      <c r="M60" s="295"/>
      <c r="N60" s="293">
        <f t="shared" si="0"/>
        <v>0</v>
      </c>
    </row>
    <row r="61" spans="1:14" ht="14.25" x14ac:dyDescent="0.2">
      <c r="A61" s="296" t="s">
        <v>151</v>
      </c>
      <c r="B61" s="295">
        <v>1</v>
      </c>
      <c r="C61" s="295">
        <v>1</v>
      </c>
      <c r="D61" s="295">
        <v>1</v>
      </c>
      <c r="E61" s="295">
        <v>1</v>
      </c>
      <c r="F61" s="295">
        <v>1</v>
      </c>
      <c r="G61" s="295">
        <v>1</v>
      </c>
      <c r="H61" s="295">
        <v>1</v>
      </c>
      <c r="I61" s="295"/>
      <c r="J61" s="295"/>
      <c r="K61" s="295"/>
      <c r="L61" s="295"/>
      <c r="M61" s="295"/>
      <c r="N61" s="293">
        <f t="shared" si="0"/>
        <v>7</v>
      </c>
    </row>
    <row r="62" spans="1:14" ht="14.25" x14ac:dyDescent="0.2">
      <c r="A62" s="296" t="s">
        <v>152</v>
      </c>
      <c r="B62" s="295"/>
      <c r="C62" s="295"/>
      <c r="D62" s="295"/>
      <c r="E62" s="295"/>
      <c r="F62" s="295"/>
      <c r="G62" s="295"/>
      <c r="H62" s="295"/>
      <c r="I62" s="295"/>
      <c r="J62" s="295"/>
      <c r="K62" s="295"/>
      <c r="L62" s="295">
        <v>1</v>
      </c>
      <c r="M62" s="295"/>
      <c r="N62" s="293">
        <f t="shared" si="0"/>
        <v>1</v>
      </c>
    </row>
    <row r="63" spans="1:14" ht="14.25" x14ac:dyDescent="0.2">
      <c r="A63" s="296" t="s">
        <v>153</v>
      </c>
      <c r="B63" s="295"/>
      <c r="C63" s="295"/>
      <c r="D63" s="295"/>
      <c r="E63" s="295"/>
      <c r="F63" s="295">
        <v>1</v>
      </c>
      <c r="G63" s="295"/>
      <c r="H63" s="295"/>
      <c r="I63" s="295"/>
      <c r="J63" s="295"/>
      <c r="K63" s="295"/>
      <c r="L63" s="295"/>
      <c r="M63" s="295"/>
      <c r="N63" s="293">
        <f t="shared" si="0"/>
        <v>1</v>
      </c>
    </row>
    <row r="64" spans="1:14" ht="14.25" x14ac:dyDescent="0.2">
      <c r="A64" s="296" t="s">
        <v>450</v>
      </c>
      <c r="B64" s="295"/>
      <c r="C64" s="295"/>
      <c r="D64" s="295"/>
      <c r="E64" s="295"/>
      <c r="F64" s="295"/>
      <c r="G64" s="295"/>
      <c r="H64" s="295"/>
      <c r="I64" s="295">
        <v>1</v>
      </c>
      <c r="J64" s="295"/>
      <c r="K64" s="295"/>
      <c r="L64" s="295"/>
      <c r="M64" s="295"/>
      <c r="N64" s="293">
        <f t="shared" si="0"/>
        <v>1</v>
      </c>
    </row>
    <row r="65" spans="1:14" ht="14.25" x14ac:dyDescent="0.2">
      <c r="A65" s="296" t="s">
        <v>154</v>
      </c>
      <c r="B65" s="295"/>
      <c r="C65" s="295"/>
      <c r="D65" s="295"/>
      <c r="E65" s="295"/>
      <c r="F65" s="295"/>
      <c r="G65" s="295"/>
      <c r="H65" s="295"/>
      <c r="I65" s="295">
        <v>1</v>
      </c>
      <c r="J65" s="295"/>
      <c r="K65" s="295">
        <v>1</v>
      </c>
      <c r="L65" s="295">
        <v>2</v>
      </c>
      <c r="M65" s="295"/>
      <c r="N65" s="293">
        <f t="shared" si="0"/>
        <v>4</v>
      </c>
    </row>
    <row r="66" spans="1:14" ht="14.25" x14ac:dyDescent="0.2">
      <c r="A66" s="296" t="s">
        <v>155</v>
      </c>
      <c r="B66" s="295">
        <v>6</v>
      </c>
      <c r="C66" s="295">
        <v>6</v>
      </c>
      <c r="D66" s="295">
        <v>5</v>
      </c>
      <c r="E66" s="295">
        <v>5</v>
      </c>
      <c r="F66" s="295">
        <v>8</v>
      </c>
      <c r="G66" s="295">
        <v>1</v>
      </c>
      <c r="H66" s="295">
        <v>5</v>
      </c>
      <c r="I66" s="295">
        <v>7</v>
      </c>
      <c r="J66" s="295">
        <v>6</v>
      </c>
      <c r="K66" s="295">
        <v>1</v>
      </c>
      <c r="L66" s="295">
        <v>11</v>
      </c>
      <c r="M66" s="295">
        <v>5</v>
      </c>
      <c r="N66" s="293">
        <f t="shared" si="0"/>
        <v>66</v>
      </c>
    </row>
    <row r="67" spans="1:14" ht="14.25" x14ac:dyDescent="0.2">
      <c r="A67" s="296" t="s">
        <v>156</v>
      </c>
      <c r="B67" s="295"/>
      <c r="C67" s="295"/>
      <c r="D67" s="295"/>
      <c r="E67" s="295"/>
      <c r="F67" s="295"/>
      <c r="G67" s="295"/>
      <c r="H67" s="295"/>
      <c r="I67" s="295"/>
      <c r="J67" s="295"/>
      <c r="K67" s="295"/>
      <c r="L67" s="295"/>
      <c r="M67" s="295"/>
      <c r="N67" s="293">
        <f t="shared" si="0"/>
        <v>0</v>
      </c>
    </row>
    <row r="68" spans="1:14" ht="14.25" x14ac:dyDescent="0.2">
      <c r="A68" s="296" t="s">
        <v>451</v>
      </c>
      <c r="B68" s="295"/>
      <c r="C68" s="295">
        <v>1</v>
      </c>
      <c r="D68" s="295"/>
      <c r="E68" s="295"/>
      <c r="F68" s="295">
        <v>1</v>
      </c>
      <c r="G68" s="295"/>
      <c r="H68" s="295"/>
      <c r="I68" s="295">
        <v>1</v>
      </c>
      <c r="J68" s="295"/>
      <c r="K68" s="295"/>
      <c r="L68" s="295">
        <v>1</v>
      </c>
      <c r="M68" s="295"/>
      <c r="N68" s="293">
        <f t="shared" si="0"/>
        <v>4</v>
      </c>
    </row>
    <row r="69" spans="1:14" ht="14.25" x14ac:dyDescent="0.2">
      <c r="A69" s="296" t="s">
        <v>157</v>
      </c>
      <c r="B69" s="295"/>
      <c r="C69" s="295"/>
      <c r="D69" s="295"/>
      <c r="E69" s="295"/>
      <c r="F69" s="295"/>
      <c r="G69" s="295"/>
      <c r="H69" s="295">
        <v>1</v>
      </c>
      <c r="I69" s="295"/>
      <c r="J69" s="295"/>
      <c r="K69" s="295"/>
      <c r="L69" s="295"/>
      <c r="M69" s="295"/>
      <c r="N69" s="293">
        <f t="shared" si="0"/>
        <v>1</v>
      </c>
    </row>
    <row r="70" spans="1:14" ht="14.25" x14ac:dyDescent="0.2">
      <c r="A70" s="296" t="s">
        <v>158</v>
      </c>
      <c r="B70" s="295"/>
      <c r="C70" s="295"/>
      <c r="D70" s="295"/>
      <c r="E70" s="295"/>
      <c r="F70" s="295"/>
      <c r="G70" s="295"/>
      <c r="H70" s="295"/>
      <c r="I70" s="295"/>
      <c r="J70" s="295"/>
      <c r="K70" s="295"/>
      <c r="L70" s="295"/>
      <c r="M70" s="295"/>
      <c r="N70" s="293">
        <f t="shared" si="0"/>
        <v>0</v>
      </c>
    </row>
    <row r="71" spans="1:14" ht="14.25" x14ac:dyDescent="0.2">
      <c r="A71" s="296" t="s">
        <v>159</v>
      </c>
      <c r="B71" s="295"/>
      <c r="C71" s="295"/>
      <c r="D71" s="295"/>
      <c r="E71" s="295"/>
      <c r="F71" s="295"/>
      <c r="G71" s="295"/>
      <c r="H71" s="295"/>
      <c r="I71" s="295"/>
      <c r="J71" s="295"/>
      <c r="K71" s="295"/>
      <c r="L71" s="295"/>
      <c r="M71" s="295"/>
      <c r="N71" s="293">
        <f t="shared" ref="N71:N96" si="1">SUM(B71:M71)</f>
        <v>0</v>
      </c>
    </row>
    <row r="72" spans="1:14" ht="14.25" x14ac:dyDescent="0.2">
      <c r="A72" s="296" t="s">
        <v>594</v>
      </c>
      <c r="B72" s="295">
        <v>1</v>
      </c>
      <c r="C72" s="295"/>
      <c r="D72" s="295">
        <v>2</v>
      </c>
      <c r="E72" s="295">
        <v>2</v>
      </c>
      <c r="F72" s="295">
        <v>1</v>
      </c>
      <c r="G72" s="295"/>
      <c r="H72" s="295"/>
      <c r="I72" s="295">
        <v>1</v>
      </c>
      <c r="J72" s="295">
        <v>1</v>
      </c>
      <c r="K72" s="295"/>
      <c r="L72" s="295"/>
      <c r="M72" s="295">
        <v>1</v>
      </c>
      <c r="N72" s="293">
        <f t="shared" si="1"/>
        <v>9</v>
      </c>
    </row>
    <row r="73" spans="1:14" ht="14.25" x14ac:dyDescent="0.2">
      <c r="A73" s="296" t="s">
        <v>452</v>
      </c>
      <c r="B73" s="295"/>
      <c r="C73" s="295"/>
      <c r="D73" s="295"/>
      <c r="E73" s="295"/>
      <c r="F73" s="295"/>
      <c r="G73" s="295"/>
      <c r="H73" s="295"/>
      <c r="I73" s="295"/>
      <c r="J73" s="295"/>
      <c r="K73" s="295"/>
      <c r="L73" s="295"/>
      <c r="M73" s="295"/>
      <c r="N73" s="293">
        <f t="shared" si="1"/>
        <v>0</v>
      </c>
    </row>
    <row r="74" spans="1:14" ht="14.25" x14ac:dyDescent="0.2">
      <c r="A74" s="296" t="s">
        <v>160</v>
      </c>
      <c r="B74" s="295"/>
      <c r="C74" s="295"/>
      <c r="D74" s="295"/>
      <c r="E74" s="295"/>
      <c r="F74" s="295"/>
      <c r="G74" s="295"/>
      <c r="H74" s="295"/>
      <c r="I74" s="295"/>
      <c r="J74" s="295"/>
      <c r="K74" s="295"/>
      <c r="L74" s="295"/>
      <c r="M74" s="295"/>
      <c r="N74" s="293">
        <f t="shared" si="1"/>
        <v>0</v>
      </c>
    </row>
    <row r="75" spans="1:14" ht="14.25" x14ac:dyDescent="0.2">
      <c r="A75" s="296" t="s">
        <v>453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>
        <v>1</v>
      </c>
      <c r="L75" s="295"/>
      <c r="M75" s="295"/>
      <c r="N75" s="293">
        <f t="shared" si="1"/>
        <v>1</v>
      </c>
    </row>
    <row r="76" spans="1:14" ht="14.25" x14ac:dyDescent="0.2">
      <c r="A76" s="296" t="s">
        <v>161</v>
      </c>
      <c r="B76" s="295"/>
      <c r="C76" s="295"/>
      <c r="D76" s="295"/>
      <c r="E76" s="295"/>
      <c r="F76" s="295"/>
      <c r="G76" s="295"/>
      <c r="H76" s="295"/>
      <c r="I76" s="295"/>
      <c r="J76" s="295"/>
      <c r="K76" s="295"/>
      <c r="L76" s="295"/>
      <c r="M76" s="295"/>
      <c r="N76" s="293">
        <f t="shared" si="1"/>
        <v>0</v>
      </c>
    </row>
    <row r="77" spans="1:14" ht="14.25" x14ac:dyDescent="0.2">
      <c r="A77" s="296" t="s">
        <v>162</v>
      </c>
      <c r="B77" s="295">
        <v>1</v>
      </c>
      <c r="C77" s="295">
        <v>1</v>
      </c>
      <c r="D77" s="295"/>
      <c r="E77" s="295">
        <v>2</v>
      </c>
      <c r="F77" s="295">
        <v>1</v>
      </c>
      <c r="G77" s="295"/>
      <c r="H77" s="295">
        <v>4</v>
      </c>
      <c r="I77" s="295"/>
      <c r="J77" s="295">
        <v>2</v>
      </c>
      <c r="K77" s="295"/>
      <c r="L77" s="295"/>
      <c r="M77" s="295"/>
      <c r="N77" s="293">
        <f t="shared" si="1"/>
        <v>11</v>
      </c>
    </row>
    <row r="78" spans="1:14" ht="14.25" x14ac:dyDescent="0.2">
      <c r="A78" s="296" t="s">
        <v>163</v>
      </c>
      <c r="B78" s="295"/>
      <c r="C78" s="295"/>
      <c r="D78" s="295"/>
      <c r="E78" s="295"/>
      <c r="F78" s="295"/>
      <c r="G78" s="295"/>
      <c r="H78" s="295"/>
      <c r="I78" s="295"/>
      <c r="J78" s="295"/>
      <c r="K78" s="295"/>
      <c r="L78" s="295"/>
      <c r="M78" s="295"/>
      <c r="N78" s="293">
        <f t="shared" si="1"/>
        <v>0</v>
      </c>
    </row>
    <row r="79" spans="1:14" ht="14.25" x14ac:dyDescent="0.2">
      <c r="A79" s="296" t="s">
        <v>164</v>
      </c>
      <c r="B79" s="295"/>
      <c r="C79" s="295"/>
      <c r="D79" s="295"/>
      <c r="E79" s="295"/>
      <c r="F79" s="295"/>
      <c r="G79" s="295"/>
      <c r="H79" s="295"/>
      <c r="I79" s="295"/>
      <c r="J79" s="295"/>
      <c r="K79" s="295"/>
      <c r="L79" s="295"/>
      <c r="M79" s="295"/>
      <c r="N79" s="293">
        <f t="shared" si="1"/>
        <v>0</v>
      </c>
    </row>
    <row r="80" spans="1:14" ht="14.25" x14ac:dyDescent="0.2">
      <c r="A80" s="296" t="s">
        <v>454</v>
      </c>
      <c r="B80" s="295"/>
      <c r="C80" s="295"/>
      <c r="D80" s="295"/>
      <c r="E80" s="295"/>
      <c r="F80" s="295"/>
      <c r="G80" s="295"/>
      <c r="H80" s="295"/>
      <c r="I80" s="295"/>
      <c r="J80" s="295"/>
      <c r="K80" s="295"/>
      <c r="L80" s="295"/>
      <c r="M80" s="295"/>
      <c r="N80" s="293">
        <f t="shared" si="1"/>
        <v>0</v>
      </c>
    </row>
    <row r="81" spans="1:14" ht="14.25" x14ac:dyDescent="0.2">
      <c r="A81" s="296" t="s">
        <v>165</v>
      </c>
      <c r="B81" s="295"/>
      <c r="C81" s="295"/>
      <c r="D81" s="295"/>
      <c r="E81" s="295"/>
      <c r="F81" s="295"/>
      <c r="G81" s="295"/>
      <c r="H81" s="295">
        <v>1</v>
      </c>
      <c r="I81" s="295"/>
      <c r="J81" s="295"/>
      <c r="K81" s="295">
        <v>1</v>
      </c>
      <c r="L81" s="295"/>
      <c r="M81" s="295"/>
      <c r="N81" s="293">
        <f t="shared" si="1"/>
        <v>2</v>
      </c>
    </row>
    <row r="82" spans="1:14" ht="14.25" x14ac:dyDescent="0.2">
      <c r="A82" s="296" t="s">
        <v>455</v>
      </c>
      <c r="B82" s="295"/>
      <c r="C82" s="295">
        <v>3</v>
      </c>
      <c r="D82" s="295">
        <v>7</v>
      </c>
      <c r="E82" s="295"/>
      <c r="F82" s="295"/>
      <c r="G82" s="295"/>
      <c r="H82" s="295"/>
      <c r="I82" s="295"/>
      <c r="J82" s="295"/>
      <c r="K82" s="295"/>
      <c r="L82" s="295"/>
      <c r="M82" s="295"/>
      <c r="N82" s="293">
        <f t="shared" si="1"/>
        <v>10</v>
      </c>
    </row>
    <row r="83" spans="1:14" ht="14.25" x14ac:dyDescent="0.2">
      <c r="A83" s="296" t="s">
        <v>555</v>
      </c>
      <c r="B83" s="295"/>
      <c r="C83" s="295"/>
      <c r="D83" s="295"/>
      <c r="E83" s="295"/>
      <c r="F83" s="295"/>
      <c r="G83" s="295"/>
      <c r="H83" s="295"/>
      <c r="I83" s="295"/>
      <c r="J83" s="295"/>
      <c r="K83" s="295"/>
      <c r="L83" s="295"/>
      <c r="M83" s="295"/>
      <c r="N83" s="293">
        <f t="shared" si="1"/>
        <v>0</v>
      </c>
    </row>
    <row r="84" spans="1:14" ht="14.25" x14ac:dyDescent="0.2">
      <c r="A84" s="296" t="s">
        <v>166</v>
      </c>
      <c r="B84" s="295">
        <v>7</v>
      </c>
      <c r="C84" s="295">
        <v>10</v>
      </c>
      <c r="D84" s="295">
        <v>4</v>
      </c>
      <c r="E84" s="295">
        <v>14</v>
      </c>
      <c r="F84" s="295">
        <v>19</v>
      </c>
      <c r="G84" s="295">
        <v>3</v>
      </c>
      <c r="H84" s="295">
        <v>4</v>
      </c>
      <c r="I84" s="295">
        <v>14</v>
      </c>
      <c r="J84" s="295">
        <v>14</v>
      </c>
      <c r="K84" s="295">
        <v>12</v>
      </c>
      <c r="L84" s="295">
        <v>19</v>
      </c>
      <c r="M84" s="295">
        <v>7</v>
      </c>
      <c r="N84" s="293">
        <f t="shared" si="1"/>
        <v>127</v>
      </c>
    </row>
    <row r="85" spans="1:14" ht="14.25" x14ac:dyDescent="0.2">
      <c r="A85" s="296" t="s">
        <v>167</v>
      </c>
      <c r="B85" s="295"/>
      <c r="C85" s="295"/>
      <c r="D85" s="295"/>
      <c r="E85" s="295"/>
      <c r="F85" s="295"/>
      <c r="G85" s="295"/>
      <c r="H85" s="295"/>
      <c r="I85" s="295"/>
      <c r="J85" s="295"/>
      <c r="K85" s="295"/>
      <c r="L85" s="295"/>
      <c r="M85" s="295"/>
      <c r="N85" s="293">
        <f t="shared" si="1"/>
        <v>0</v>
      </c>
    </row>
    <row r="86" spans="1:14" ht="14.25" x14ac:dyDescent="0.2">
      <c r="A86" s="296" t="s">
        <v>168</v>
      </c>
      <c r="B86" s="295"/>
      <c r="C86" s="295"/>
      <c r="D86" s="295"/>
      <c r="E86" s="295"/>
      <c r="F86" s="295"/>
      <c r="G86" s="295"/>
      <c r="H86" s="295"/>
      <c r="I86" s="295"/>
      <c r="J86" s="295"/>
      <c r="K86" s="295"/>
      <c r="L86" s="295"/>
      <c r="M86" s="295"/>
      <c r="N86" s="293">
        <f t="shared" si="1"/>
        <v>0</v>
      </c>
    </row>
    <row r="87" spans="1:14" ht="14.25" x14ac:dyDescent="0.2">
      <c r="A87" s="296" t="s">
        <v>169</v>
      </c>
      <c r="B87" s="295"/>
      <c r="C87" s="295"/>
      <c r="D87" s="295"/>
      <c r="E87" s="295"/>
      <c r="F87" s="295"/>
      <c r="G87" s="295"/>
      <c r="H87" s="295"/>
      <c r="I87" s="295"/>
      <c r="J87" s="295"/>
      <c r="K87" s="295"/>
      <c r="L87" s="295"/>
      <c r="M87" s="295"/>
      <c r="N87" s="293">
        <f t="shared" si="1"/>
        <v>0</v>
      </c>
    </row>
    <row r="88" spans="1:14" ht="14.25" x14ac:dyDescent="0.2">
      <c r="A88" s="296" t="s">
        <v>661</v>
      </c>
      <c r="B88" s="295"/>
      <c r="C88" s="295"/>
      <c r="D88" s="295"/>
      <c r="E88" s="295"/>
      <c r="F88" s="295">
        <v>1</v>
      </c>
      <c r="G88" s="295"/>
      <c r="H88" s="295"/>
      <c r="I88" s="295"/>
      <c r="J88" s="295"/>
      <c r="K88" s="295"/>
      <c r="L88" s="295"/>
      <c r="M88" s="295"/>
      <c r="N88" s="293">
        <f>SUM(B88:M88)</f>
        <v>1</v>
      </c>
    </row>
    <row r="89" spans="1:14" ht="14.25" x14ac:dyDescent="0.2">
      <c r="A89" s="296" t="s">
        <v>456</v>
      </c>
      <c r="B89" s="295"/>
      <c r="C89" s="295"/>
      <c r="D89" s="295"/>
      <c r="E89" s="295"/>
      <c r="F89" s="295"/>
      <c r="G89" s="295"/>
      <c r="H89" s="295"/>
      <c r="I89" s="295"/>
      <c r="J89" s="295"/>
      <c r="K89" s="295"/>
      <c r="L89" s="295"/>
      <c r="M89" s="295"/>
      <c r="N89" s="293">
        <f t="shared" si="1"/>
        <v>0</v>
      </c>
    </row>
    <row r="90" spans="1:14" ht="14.25" x14ac:dyDescent="0.2">
      <c r="A90" s="296" t="s">
        <v>170</v>
      </c>
      <c r="B90" s="295"/>
      <c r="C90" s="295"/>
      <c r="D90" s="295"/>
      <c r="E90" s="295"/>
      <c r="F90" s="295"/>
      <c r="G90" s="295"/>
      <c r="H90" s="295"/>
      <c r="I90" s="295"/>
      <c r="J90" s="295"/>
      <c r="K90" s="295"/>
      <c r="L90" s="295"/>
      <c r="M90" s="295"/>
      <c r="N90" s="293">
        <f t="shared" si="1"/>
        <v>0</v>
      </c>
    </row>
    <row r="91" spans="1:14" ht="14.25" x14ac:dyDescent="0.2">
      <c r="A91" s="296" t="s">
        <v>171</v>
      </c>
      <c r="B91" s="295"/>
      <c r="C91" s="295"/>
      <c r="D91" s="295"/>
      <c r="E91" s="295"/>
      <c r="F91" s="295"/>
      <c r="G91" s="295"/>
      <c r="H91" s="295"/>
      <c r="I91" s="295"/>
      <c r="J91" s="295"/>
      <c r="K91" s="295"/>
      <c r="L91" s="295"/>
      <c r="M91" s="295"/>
      <c r="N91" s="293">
        <f t="shared" si="1"/>
        <v>0</v>
      </c>
    </row>
    <row r="92" spans="1:14" ht="14.25" x14ac:dyDescent="0.2">
      <c r="A92" s="296" t="s">
        <v>172</v>
      </c>
      <c r="B92" s="295"/>
      <c r="C92" s="295"/>
      <c r="D92" s="295"/>
      <c r="E92" s="295"/>
      <c r="F92" s="295"/>
      <c r="G92" s="295"/>
      <c r="H92" s="295"/>
      <c r="I92" s="295"/>
      <c r="J92" s="295"/>
      <c r="K92" s="295"/>
      <c r="L92" s="295"/>
      <c r="M92" s="295"/>
      <c r="N92" s="293">
        <f t="shared" si="1"/>
        <v>0</v>
      </c>
    </row>
    <row r="93" spans="1:14" ht="14.25" x14ac:dyDescent="0.2">
      <c r="A93" s="296" t="s">
        <v>173</v>
      </c>
      <c r="B93" s="295"/>
      <c r="C93" s="295"/>
      <c r="D93" s="295"/>
      <c r="E93" s="295"/>
      <c r="F93" s="295"/>
      <c r="G93" s="295"/>
      <c r="H93" s="295"/>
      <c r="I93" s="295"/>
      <c r="J93" s="295"/>
      <c r="K93" s="295"/>
      <c r="L93" s="295"/>
      <c r="M93" s="295"/>
      <c r="N93" s="293">
        <f t="shared" si="1"/>
        <v>0</v>
      </c>
    </row>
    <row r="94" spans="1:14" ht="14.25" x14ac:dyDescent="0.2">
      <c r="A94" s="296" t="s">
        <v>174</v>
      </c>
      <c r="B94" s="295"/>
      <c r="C94" s="295"/>
      <c r="D94" s="295"/>
      <c r="E94" s="295"/>
      <c r="F94" s="295"/>
      <c r="G94" s="295"/>
      <c r="H94" s="295"/>
      <c r="I94" s="295"/>
      <c r="J94" s="295"/>
      <c r="K94" s="295"/>
      <c r="L94" s="295"/>
      <c r="M94" s="295"/>
      <c r="N94" s="293">
        <f t="shared" si="1"/>
        <v>0</v>
      </c>
    </row>
    <row r="95" spans="1:14" ht="14.25" x14ac:dyDescent="0.2">
      <c r="A95" s="296" t="s">
        <v>457</v>
      </c>
      <c r="B95" s="295"/>
      <c r="C95" s="295"/>
      <c r="D95" s="295"/>
      <c r="E95" s="295"/>
      <c r="F95" s="295"/>
      <c r="G95" s="295"/>
      <c r="H95" s="295"/>
      <c r="I95" s="295"/>
      <c r="J95" s="295"/>
      <c r="K95" s="295"/>
      <c r="L95" s="295"/>
      <c r="M95" s="295"/>
      <c r="N95" s="293">
        <f t="shared" si="1"/>
        <v>0</v>
      </c>
    </row>
    <row r="96" spans="1:14" ht="14.25" x14ac:dyDescent="0.2">
      <c r="A96" s="296" t="s">
        <v>175</v>
      </c>
      <c r="B96" s="295"/>
      <c r="C96" s="295"/>
      <c r="D96" s="295"/>
      <c r="E96" s="295"/>
      <c r="F96" s="295"/>
      <c r="G96" s="295"/>
      <c r="H96" s="295"/>
      <c r="I96" s="295"/>
      <c r="J96" s="295"/>
      <c r="K96" s="295"/>
      <c r="L96" s="295"/>
      <c r="M96" s="295"/>
      <c r="N96" s="293">
        <f t="shared" si="1"/>
        <v>0</v>
      </c>
    </row>
    <row r="97" spans="1:14" s="36" customFormat="1" ht="14.25" x14ac:dyDescent="0.2">
      <c r="A97" s="288" t="s">
        <v>458</v>
      </c>
      <c r="B97" s="289"/>
      <c r="C97" s="289"/>
      <c r="D97" s="289"/>
      <c r="E97" s="289"/>
      <c r="F97" s="289"/>
      <c r="G97" s="289"/>
      <c r="H97" s="289"/>
      <c r="I97" s="289"/>
      <c r="J97" s="289"/>
      <c r="K97" s="289"/>
      <c r="L97" s="289"/>
      <c r="M97" s="289"/>
      <c r="N97" s="298"/>
    </row>
    <row r="98" spans="1:14" s="36" customFormat="1" ht="14.25" x14ac:dyDescent="0.2">
      <c r="A98" s="299" t="s">
        <v>100</v>
      </c>
      <c r="B98" s="293" t="s">
        <v>101</v>
      </c>
      <c r="C98" s="293" t="s">
        <v>102</v>
      </c>
      <c r="D98" s="293" t="s">
        <v>103</v>
      </c>
      <c r="E98" s="293" t="s">
        <v>104</v>
      </c>
      <c r="F98" s="293" t="s">
        <v>103</v>
      </c>
      <c r="G98" s="293" t="s">
        <v>101</v>
      </c>
      <c r="H98" s="293" t="s">
        <v>101</v>
      </c>
      <c r="I98" s="293" t="s">
        <v>104</v>
      </c>
      <c r="J98" s="293" t="s">
        <v>105</v>
      </c>
      <c r="K98" s="293" t="s">
        <v>106</v>
      </c>
      <c r="L98" s="293" t="s">
        <v>107</v>
      </c>
      <c r="M98" s="293" t="s">
        <v>108</v>
      </c>
      <c r="N98" s="293" t="s">
        <v>5</v>
      </c>
    </row>
    <row r="99" spans="1:14" s="36" customFormat="1" ht="14.25" x14ac:dyDescent="0.2">
      <c r="A99" s="300" t="s">
        <v>398</v>
      </c>
      <c r="B99" s="295"/>
      <c r="C99" s="295">
        <v>4</v>
      </c>
      <c r="D99" s="295"/>
      <c r="E99" s="295"/>
      <c r="F99" s="295">
        <v>2</v>
      </c>
      <c r="G99" s="295"/>
      <c r="H99" s="295">
        <v>2</v>
      </c>
      <c r="I99" s="295"/>
      <c r="J99" s="295"/>
      <c r="K99" s="295"/>
      <c r="L99" s="295"/>
      <c r="M99" s="295"/>
      <c r="N99" s="293">
        <f>SUM(B99:M99)</f>
        <v>8</v>
      </c>
    </row>
    <row r="100" spans="1:14" s="36" customFormat="1" ht="14.25" x14ac:dyDescent="0.2">
      <c r="A100" s="296" t="s">
        <v>176</v>
      </c>
      <c r="B100" s="295"/>
      <c r="C100" s="295"/>
      <c r="D100" s="295"/>
      <c r="E100" s="295"/>
      <c r="F100" s="295"/>
      <c r="G100" s="295"/>
      <c r="H100" s="295"/>
      <c r="I100" s="295">
        <v>2</v>
      </c>
      <c r="J100" s="295"/>
      <c r="K100" s="295">
        <v>1</v>
      </c>
      <c r="L100" s="295"/>
      <c r="M100" s="295"/>
      <c r="N100" s="293">
        <f t="shared" ref="N100:N133" si="2">SUM(B100:M100)</f>
        <v>3</v>
      </c>
    </row>
    <row r="101" spans="1:14" ht="14.25" x14ac:dyDescent="0.2">
      <c r="A101" s="296" t="s">
        <v>459</v>
      </c>
      <c r="B101" s="295"/>
      <c r="C101" s="295"/>
      <c r="D101" s="295"/>
      <c r="E101" s="295">
        <v>1</v>
      </c>
      <c r="F101" s="295"/>
      <c r="G101" s="295"/>
      <c r="H101" s="295">
        <v>1</v>
      </c>
      <c r="I101" s="295"/>
      <c r="J101" s="295"/>
      <c r="K101" s="295"/>
      <c r="L101" s="295"/>
      <c r="M101" s="295"/>
      <c r="N101" s="293">
        <f t="shared" si="2"/>
        <v>2</v>
      </c>
    </row>
    <row r="102" spans="1:14" ht="14.25" x14ac:dyDescent="0.2">
      <c r="A102" s="296" t="s">
        <v>177</v>
      </c>
      <c r="B102" s="295"/>
      <c r="C102" s="295"/>
      <c r="D102" s="295"/>
      <c r="E102" s="295"/>
      <c r="F102" s="295"/>
      <c r="G102" s="295"/>
      <c r="H102" s="295"/>
      <c r="I102" s="295"/>
      <c r="J102" s="295"/>
      <c r="K102" s="295"/>
      <c r="L102" s="295"/>
      <c r="M102" s="295"/>
      <c r="N102" s="293">
        <f t="shared" si="2"/>
        <v>0</v>
      </c>
    </row>
    <row r="103" spans="1:14" ht="14.25" x14ac:dyDescent="0.2">
      <c r="A103" s="296" t="s">
        <v>178</v>
      </c>
      <c r="B103" s="295"/>
      <c r="C103" s="295">
        <v>1</v>
      </c>
      <c r="D103" s="295">
        <v>2</v>
      </c>
      <c r="E103" s="295"/>
      <c r="F103" s="295"/>
      <c r="G103" s="295"/>
      <c r="H103" s="295"/>
      <c r="I103" s="295"/>
      <c r="J103" s="295"/>
      <c r="K103" s="295"/>
      <c r="L103" s="295"/>
      <c r="M103" s="295"/>
      <c r="N103" s="293">
        <f t="shared" si="2"/>
        <v>3</v>
      </c>
    </row>
    <row r="104" spans="1:14" ht="14.25" x14ac:dyDescent="0.2">
      <c r="A104" s="296" t="s">
        <v>179</v>
      </c>
      <c r="B104" s="295"/>
      <c r="C104" s="295">
        <v>1</v>
      </c>
      <c r="D104" s="295"/>
      <c r="E104" s="295"/>
      <c r="F104" s="295">
        <v>1</v>
      </c>
      <c r="G104" s="295"/>
      <c r="H104" s="295">
        <v>1</v>
      </c>
      <c r="I104" s="295"/>
      <c r="J104" s="295">
        <v>5</v>
      </c>
      <c r="K104" s="295">
        <v>6</v>
      </c>
      <c r="L104" s="295">
        <v>4</v>
      </c>
      <c r="M104" s="295"/>
      <c r="N104" s="293">
        <f t="shared" si="2"/>
        <v>18</v>
      </c>
    </row>
    <row r="105" spans="1:14" ht="14.25" x14ac:dyDescent="0.2">
      <c r="A105" s="296" t="s">
        <v>180</v>
      </c>
      <c r="B105" s="295">
        <v>1</v>
      </c>
      <c r="C105" s="295">
        <v>3</v>
      </c>
      <c r="D105" s="295">
        <v>7</v>
      </c>
      <c r="E105" s="295">
        <v>1</v>
      </c>
      <c r="F105" s="295">
        <v>6</v>
      </c>
      <c r="G105" s="295"/>
      <c r="H105" s="295">
        <v>1</v>
      </c>
      <c r="I105" s="295">
        <v>1</v>
      </c>
      <c r="J105" s="295">
        <v>4</v>
      </c>
      <c r="K105" s="295">
        <v>1</v>
      </c>
      <c r="L105" s="295">
        <v>2</v>
      </c>
      <c r="M105" s="295"/>
      <c r="N105" s="293">
        <f t="shared" si="2"/>
        <v>27</v>
      </c>
    </row>
    <row r="106" spans="1:14" ht="14.25" x14ac:dyDescent="0.2">
      <c r="A106" s="296" t="s">
        <v>181</v>
      </c>
      <c r="B106" s="295"/>
      <c r="C106" s="295"/>
      <c r="D106" s="295"/>
      <c r="E106" s="295"/>
      <c r="F106" s="295"/>
      <c r="G106" s="295"/>
      <c r="H106" s="295"/>
      <c r="I106" s="295"/>
      <c r="J106" s="295"/>
      <c r="K106" s="295"/>
      <c r="L106" s="295"/>
      <c r="M106" s="295"/>
      <c r="N106" s="293">
        <f t="shared" si="2"/>
        <v>0</v>
      </c>
    </row>
    <row r="107" spans="1:14" ht="14.25" x14ac:dyDescent="0.2">
      <c r="A107" s="296" t="s">
        <v>182</v>
      </c>
      <c r="B107" s="295"/>
      <c r="C107" s="295"/>
      <c r="D107" s="295"/>
      <c r="E107" s="295"/>
      <c r="F107" s="295"/>
      <c r="G107" s="295"/>
      <c r="H107" s="295"/>
      <c r="I107" s="295"/>
      <c r="J107" s="295"/>
      <c r="K107" s="295"/>
      <c r="L107" s="295"/>
      <c r="M107" s="295"/>
      <c r="N107" s="293">
        <f t="shared" si="2"/>
        <v>0</v>
      </c>
    </row>
    <row r="108" spans="1:14" ht="14.25" x14ac:dyDescent="0.2">
      <c r="A108" s="296" t="s">
        <v>183</v>
      </c>
      <c r="B108" s="295"/>
      <c r="C108" s="295"/>
      <c r="D108" s="295"/>
      <c r="E108" s="295"/>
      <c r="F108" s="295"/>
      <c r="G108" s="295"/>
      <c r="H108" s="295"/>
      <c r="I108" s="295"/>
      <c r="J108" s="295"/>
      <c r="K108" s="295"/>
      <c r="L108" s="295"/>
      <c r="M108" s="295"/>
      <c r="N108" s="293">
        <f t="shared" si="2"/>
        <v>0</v>
      </c>
    </row>
    <row r="109" spans="1:14" ht="14.25" x14ac:dyDescent="0.2">
      <c r="A109" s="296" t="s">
        <v>184</v>
      </c>
      <c r="B109" s="295"/>
      <c r="C109" s="295"/>
      <c r="D109" s="295"/>
      <c r="E109" s="295"/>
      <c r="F109" s="295"/>
      <c r="G109" s="295"/>
      <c r="H109" s="295"/>
      <c r="I109" s="295"/>
      <c r="J109" s="295"/>
      <c r="K109" s="295"/>
      <c r="L109" s="295"/>
      <c r="M109" s="295"/>
      <c r="N109" s="293">
        <f t="shared" si="2"/>
        <v>0</v>
      </c>
    </row>
    <row r="110" spans="1:14" ht="14.25" x14ac:dyDescent="0.2">
      <c r="A110" s="296" t="s">
        <v>460</v>
      </c>
      <c r="B110" s="295"/>
      <c r="C110" s="295"/>
      <c r="D110" s="295"/>
      <c r="E110" s="295"/>
      <c r="F110" s="295"/>
      <c r="G110" s="295"/>
      <c r="H110" s="295"/>
      <c r="I110" s="295"/>
      <c r="J110" s="295"/>
      <c r="K110" s="295"/>
      <c r="L110" s="295"/>
      <c r="M110" s="295"/>
      <c r="N110" s="293">
        <f t="shared" si="2"/>
        <v>0</v>
      </c>
    </row>
    <row r="111" spans="1:14" ht="14.25" x14ac:dyDescent="0.2">
      <c r="A111" s="296" t="s">
        <v>185</v>
      </c>
      <c r="B111" s="295"/>
      <c r="C111" s="295"/>
      <c r="D111" s="295"/>
      <c r="E111" s="295"/>
      <c r="F111" s="295"/>
      <c r="G111" s="295"/>
      <c r="H111" s="295"/>
      <c r="I111" s="295"/>
      <c r="J111" s="295"/>
      <c r="K111" s="295"/>
      <c r="L111" s="295"/>
      <c r="M111" s="295"/>
      <c r="N111" s="293">
        <f t="shared" si="2"/>
        <v>0</v>
      </c>
    </row>
    <row r="112" spans="1:14" ht="14.25" x14ac:dyDescent="0.2">
      <c r="A112" s="296" t="s">
        <v>186</v>
      </c>
      <c r="B112" s="295"/>
      <c r="C112" s="295"/>
      <c r="D112" s="295"/>
      <c r="E112" s="295"/>
      <c r="F112" s="295"/>
      <c r="G112" s="295"/>
      <c r="H112" s="295"/>
      <c r="I112" s="295"/>
      <c r="J112" s="295"/>
      <c r="K112" s="295"/>
      <c r="L112" s="295"/>
      <c r="M112" s="295"/>
      <c r="N112" s="293">
        <f t="shared" si="2"/>
        <v>0</v>
      </c>
    </row>
    <row r="113" spans="1:14" ht="14.25" x14ac:dyDescent="0.2">
      <c r="A113" s="296" t="s">
        <v>187</v>
      </c>
      <c r="B113" s="295"/>
      <c r="C113" s="295"/>
      <c r="D113" s="295"/>
      <c r="E113" s="295"/>
      <c r="F113" s="295"/>
      <c r="G113" s="295"/>
      <c r="H113" s="295"/>
      <c r="I113" s="295"/>
      <c r="J113" s="295"/>
      <c r="K113" s="295"/>
      <c r="L113" s="295"/>
      <c r="M113" s="295"/>
      <c r="N113" s="293">
        <f t="shared" si="2"/>
        <v>0</v>
      </c>
    </row>
    <row r="114" spans="1:14" ht="14.25" x14ac:dyDescent="0.2">
      <c r="A114" s="296" t="s">
        <v>188</v>
      </c>
      <c r="B114" s="295"/>
      <c r="C114" s="295"/>
      <c r="D114" s="295">
        <v>1</v>
      </c>
      <c r="E114" s="295"/>
      <c r="F114" s="295">
        <v>2</v>
      </c>
      <c r="G114" s="295"/>
      <c r="H114" s="295">
        <v>1</v>
      </c>
      <c r="I114" s="295"/>
      <c r="J114" s="295">
        <v>1</v>
      </c>
      <c r="K114" s="295"/>
      <c r="L114" s="295"/>
      <c r="M114" s="295">
        <v>1</v>
      </c>
      <c r="N114" s="293">
        <f t="shared" si="2"/>
        <v>6</v>
      </c>
    </row>
    <row r="115" spans="1:14" ht="14.25" x14ac:dyDescent="0.2">
      <c r="A115" s="296" t="s">
        <v>461</v>
      </c>
      <c r="B115" s="295"/>
      <c r="C115" s="295"/>
      <c r="D115" s="295"/>
      <c r="E115" s="295"/>
      <c r="F115" s="295"/>
      <c r="G115" s="295"/>
      <c r="H115" s="295"/>
      <c r="I115" s="295"/>
      <c r="J115" s="295"/>
      <c r="K115" s="295"/>
      <c r="L115" s="295"/>
      <c r="M115" s="295"/>
      <c r="N115" s="293">
        <f t="shared" si="2"/>
        <v>0</v>
      </c>
    </row>
    <row r="116" spans="1:14" ht="14.25" x14ac:dyDescent="0.2">
      <c r="A116" s="296" t="s">
        <v>189</v>
      </c>
      <c r="B116" s="295"/>
      <c r="C116" s="295"/>
      <c r="D116" s="295"/>
      <c r="E116" s="295"/>
      <c r="F116" s="295"/>
      <c r="G116" s="295"/>
      <c r="H116" s="295"/>
      <c r="I116" s="295"/>
      <c r="J116" s="295"/>
      <c r="K116" s="295"/>
      <c r="L116" s="295"/>
      <c r="M116" s="295"/>
      <c r="N116" s="293">
        <f t="shared" si="2"/>
        <v>0</v>
      </c>
    </row>
    <row r="117" spans="1:14" ht="14.25" x14ac:dyDescent="0.2">
      <c r="A117" s="296" t="s">
        <v>190</v>
      </c>
      <c r="B117" s="295"/>
      <c r="C117" s="295"/>
      <c r="D117" s="295"/>
      <c r="E117" s="295"/>
      <c r="F117" s="295"/>
      <c r="G117" s="295"/>
      <c r="H117" s="295"/>
      <c r="I117" s="295"/>
      <c r="J117" s="295"/>
      <c r="K117" s="295"/>
      <c r="L117" s="295"/>
      <c r="M117" s="295"/>
      <c r="N117" s="293">
        <f t="shared" si="2"/>
        <v>0</v>
      </c>
    </row>
    <row r="118" spans="1:14" ht="14.25" x14ac:dyDescent="0.2">
      <c r="A118" s="296" t="s">
        <v>191</v>
      </c>
      <c r="B118" s="295">
        <v>1</v>
      </c>
      <c r="C118" s="295"/>
      <c r="D118" s="295"/>
      <c r="E118" s="295"/>
      <c r="F118" s="295">
        <v>2</v>
      </c>
      <c r="G118" s="295"/>
      <c r="H118" s="295">
        <v>1</v>
      </c>
      <c r="I118" s="295"/>
      <c r="J118" s="295"/>
      <c r="K118" s="295"/>
      <c r="L118" s="295"/>
      <c r="M118" s="295"/>
      <c r="N118" s="293">
        <f t="shared" si="2"/>
        <v>4</v>
      </c>
    </row>
    <row r="119" spans="1:14" ht="14.25" x14ac:dyDescent="0.2">
      <c r="A119" s="296" t="s">
        <v>192</v>
      </c>
      <c r="B119" s="295">
        <v>60</v>
      </c>
      <c r="C119" s="295">
        <v>9</v>
      </c>
      <c r="D119" s="295">
        <v>3</v>
      </c>
      <c r="E119" s="295">
        <v>8</v>
      </c>
      <c r="F119" s="295">
        <v>17</v>
      </c>
      <c r="G119" s="295">
        <v>3</v>
      </c>
      <c r="H119" s="295">
        <v>38</v>
      </c>
      <c r="I119" s="295">
        <v>14</v>
      </c>
      <c r="J119" s="295">
        <v>11</v>
      </c>
      <c r="K119" s="295"/>
      <c r="L119" s="295">
        <v>1</v>
      </c>
      <c r="M119" s="295"/>
      <c r="N119" s="293">
        <f t="shared" si="2"/>
        <v>164</v>
      </c>
    </row>
    <row r="120" spans="1:14" ht="14.25" x14ac:dyDescent="0.2">
      <c r="A120" s="296" t="s">
        <v>193</v>
      </c>
      <c r="B120" s="295"/>
      <c r="C120" s="295"/>
      <c r="D120" s="295"/>
      <c r="E120" s="295"/>
      <c r="F120" s="295"/>
      <c r="G120" s="295"/>
      <c r="H120" s="295"/>
      <c r="I120" s="295"/>
      <c r="J120" s="295"/>
      <c r="K120" s="295"/>
      <c r="L120" s="295"/>
      <c r="M120" s="295"/>
      <c r="N120" s="293">
        <f t="shared" si="2"/>
        <v>0</v>
      </c>
    </row>
    <row r="121" spans="1:14" ht="14.25" x14ac:dyDescent="0.2">
      <c r="A121" s="296" t="s">
        <v>194</v>
      </c>
      <c r="B121" s="295"/>
      <c r="C121" s="295"/>
      <c r="D121" s="295"/>
      <c r="E121" s="295"/>
      <c r="F121" s="295"/>
      <c r="G121" s="295"/>
      <c r="H121" s="295"/>
      <c r="I121" s="295"/>
      <c r="J121" s="295"/>
      <c r="K121" s="295"/>
      <c r="L121" s="295"/>
      <c r="M121" s="295"/>
      <c r="N121" s="293">
        <f t="shared" si="2"/>
        <v>0</v>
      </c>
    </row>
    <row r="122" spans="1:14" ht="14.25" x14ac:dyDescent="0.2">
      <c r="A122" s="296" t="s">
        <v>195</v>
      </c>
      <c r="B122" s="295"/>
      <c r="C122" s="295"/>
      <c r="D122" s="295"/>
      <c r="E122" s="295"/>
      <c r="F122" s="295"/>
      <c r="G122" s="295"/>
      <c r="H122" s="295"/>
      <c r="I122" s="295"/>
      <c r="J122" s="295"/>
      <c r="K122" s="295"/>
      <c r="L122" s="295"/>
      <c r="M122" s="295"/>
      <c r="N122" s="293">
        <f t="shared" si="2"/>
        <v>0</v>
      </c>
    </row>
    <row r="123" spans="1:14" ht="14.25" x14ac:dyDescent="0.2">
      <c r="A123" s="296" t="s">
        <v>196</v>
      </c>
      <c r="B123" s="295"/>
      <c r="C123" s="295"/>
      <c r="D123" s="295"/>
      <c r="E123" s="295">
        <v>1</v>
      </c>
      <c r="F123" s="295"/>
      <c r="G123" s="295"/>
      <c r="H123" s="295"/>
      <c r="I123" s="295"/>
      <c r="J123" s="295"/>
      <c r="K123" s="295"/>
      <c r="L123" s="295">
        <v>1</v>
      </c>
      <c r="M123" s="295"/>
      <c r="N123" s="293">
        <f t="shared" si="2"/>
        <v>2</v>
      </c>
    </row>
    <row r="124" spans="1:14" ht="14.25" x14ac:dyDescent="0.2">
      <c r="A124" s="296" t="s">
        <v>197</v>
      </c>
      <c r="B124" s="295"/>
      <c r="C124" s="295"/>
      <c r="D124" s="295"/>
      <c r="E124" s="295"/>
      <c r="F124" s="295"/>
      <c r="G124" s="295"/>
      <c r="H124" s="295"/>
      <c r="I124" s="295"/>
      <c r="J124" s="295"/>
      <c r="K124" s="295"/>
      <c r="L124" s="295"/>
      <c r="M124" s="295"/>
      <c r="N124" s="293">
        <f t="shared" si="2"/>
        <v>0</v>
      </c>
    </row>
    <row r="125" spans="1:14" ht="14.25" x14ac:dyDescent="0.2">
      <c r="A125" s="296" t="s">
        <v>198</v>
      </c>
      <c r="B125" s="295">
        <v>75</v>
      </c>
      <c r="C125" s="295">
        <v>120</v>
      </c>
      <c r="D125" s="295">
        <v>122</v>
      </c>
      <c r="E125" s="295">
        <v>68</v>
      </c>
      <c r="F125" s="295">
        <v>172</v>
      </c>
      <c r="G125" s="295">
        <v>25</v>
      </c>
      <c r="H125" s="295">
        <v>128</v>
      </c>
      <c r="I125" s="295">
        <v>98</v>
      </c>
      <c r="J125" s="295">
        <v>106</v>
      </c>
      <c r="K125" s="295">
        <v>50</v>
      </c>
      <c r="L125" s="295">
        <v>81</v>
      </c>
      <c r="M125" s="295">
        <v>42</v>
      </c>
      <c r="N125" s="293">
        <f t="shared" si="2"/>
        <v>1087</v>
      </c>
    </row>
    <row r="126" spans="1:14" ht="14.25" x14ac:dyDescent="0.2">
      <c r="A126" s="296" t="s">
        <v>199</v>
      </c>
      <c r="B126" s="295"/>
      <c r="C126" s="295"/>
      <c r="D126" s="295"/>
      <c r="E126" s="295"/>
      <c r="F126" s="295"/>
      <c r="G126" s="295"/>
      <c r="H126" s="295"/>
      <c r="I126" s="295"/>
      <c r="J126" s="295"/>
      <c r="K126" s="295"/>
      <c r="L126" s="295"/>
      <c r="M126" s="295"/>
      <c r="N126" s="293">
        <f t="shared" si="2"/>
        <v>0</v>
      </c>
    </row>
    <row r="127" spans="1:14" ht="14.25" x14ac:dyDescent="0.2">
      <c r="A127" s="296" t="s">
        <v>200</v>
      </c>
      <c r="B127" s="295"/>
      <c r="C127" s="295"/>
      <c r="D127" s="295"/>
      <c r="E127" s="295"/>
      <c r="F127" s="295"/>
      <c r="G127" s="295"/>
      <c r="H127" s="295"/>
      <c r="I127" s="295"/>
      <c r="J127" s="295"/>
      <c r="K127" s="295"/>
      <c r="L127" s="295"/>
      <c r="M127" s="295"/>
      <c r="N127" s="293">
        <f t="shared" si="2"/>
        <v>0</v>
      </c>
    </row>
    <row r="128" spans="1:14" ht="14.25" x14ac:dyDescent="0.2">
      <c r="A128" s="296" t="s">
        <v>435</v>
      </c>
      <c r="B128" s="295"/>
      <c r="C128" s="295"/>
      <c r="D128" s="295"/>
      <c r="E128" s="295"/>
      <c r="F128" s="295"/>
      <c r="G128" s="295"/>
      <c r="H128" s="295"/>
      <c r="I128" s="295"/>
      <c r="J128" s="295"/>
      <c r="K128" s="295">
        <v>1</v>
      </c>
      <c r="L128" s="295"/>
      <c r="M128" s="295"/>
      <c r="N128" s="293">
        <f t="shared" si="2"/>
        <v>1</v>
      </c>
    </row>
    <row r="129" spans="1:14" ht="14.25" x14ac:dyDescent="0.2">
      <c r="A129" s="296" t="s">
        <v>201</v>
      </c>
      <c r="B129" s="295"/>
      <c r="C129" s="295">
        <v>1</v>
      </c>
      <c r="D129" s="295"/>
      <c r="E129" s="295">
        <v>1</v>
      </c>
      <c r="F129" s="295"/>
      <c r="G129" s="295"/>
      <c r="H129" s="295"/>
      <c r="I129" s="295"/>
      <c r="J129" s="295"/>
      <c r="K129" s="295"/>
      <c r="L129" s="295"/>
      <c r="M129" s="295"/>
      <c r="N129" s="293">
        <f t="shared" si="2"/>
        <v>2</v>
      </c>
    </row>
    <row r="130" spans="1:14" ht="14.25" x14ac:dyDescent="0.2">
      <c r="A130" s="296" t="s">
        <v>202</v>
      </c>
      <c r="B130" s="295"/>
      <c r="C130" s="295">
        <v>1</v>
      </c>
      <c r="D130" s="295"/>
      <c r="E130" s="295"/>
      <c r="F130" s="295"/>
      <c r="G130" s="295"/>
      <c r="H130" s="295"/>
      <c r="I130" s="295"/>
      <c r="J130" s="295"/>
      <c r="K130" s="295"/>
      <c r="L130" s="295"/>
      <c r="M130" s="295"/>
      <c r="N130" s="293">
        <f t="shared" si="2"/>
        <v>1</v>
      </c>
    </row>
    <row r="131" spans="1:14" ht="14.25" x14ac:dyDescent="0.2">
      <c r="A131" s="296" t="s">
        <v>203</v>
      </c>
      <c r="B131" s="295"/>
      <c r="C131" s="295"/>
      <c r="D131" s="295"/>
      <c r="E131" s="295"/>
      <c r="F131" s="295"/>
      <c r="G131" s="295"/>
      <c r="H131" s="295"/>
      <c r="I131" s="295"/>
      <c r="J131" s="295"/>
      <c r="K131" s="295"/>
      <c r="L131" s="295"/>
      <c r="M131" s="295"/>
      <c r="N131" s="293">
        <f t="shared" si="2"/>
        <v>0</v>
      </c>
    </row>
    <row r="132" spans="1:14" ht="14.25" x14ac:dyDescent="0.2">
      <c r="A132" s="296" t="s">
        <v>204</v>
      </c>
      <c r="B132" s="295">
        <v>17</v>
      </c>
      <c r="C132" s="295">
        <v>7</v>
      </c>
      <c r="D132" s="295">
        <v>11</v>
      </c>
      <c r="E132" s="295">
        <v>9</v>
      </c>
      <c r="F132" s="295">
        <v>12</v>
      </c>
      <c r="G132" s="295">
        <v>4</v>
      </c>
      <c r="H132" s="295">
        <v>9</v>
      </c>
      <c r="I132" s="295">
        <v>12</v>
      </c>
      <c r="J132" s="295">
        <v>10</v>
      </c>
      <c r="K132" s="295">
        <v>5</v>
      </c>
      <c r="L132" s="295">
        <v>9</v>
      </c>
      <c r="M132" s="295">
        <v>4</v>
      </c>
      <c r="N132" s="293">
        <f t="shared" si="2"/>
        <v>109</v>
      </c>
    </row>
    <row r="133" spans="1:14" ht="14.25" x14ac:dyDescent="0.2">
      <c r="A133" s="296" t="s">
        <v>205</v>
      </c>
      <c r="B133" s="295">
        <v>15</v>
      </c>
      <c r="C133" s="295">
        <v>8</v>
      </c>
      <c r="D133" s="295">
        <v>4</v>
      </c>
      <c r="E133" s="295">
        <v>13</v>
      </c>
      <c r="F133" s="295">
        <v>9</v>
      </c>
      <c r="G133" s="295"/>
      <c r="H133" s="295">
        <v>2</v>
      </c>
      <c r="I133" s="295">
        <v>14</v>
      </c>
      <c r="J133" s="295">
        <v>5</v>
      </c>
      <c r="K133" s="295">
        <v>4</v>
      </c>
      <c r="L133" s="295">
        <v>21</v>
      </c>
      <c r="M133" s="295">
        <v>4</v>
      </c>
      <c r="N133" s="293">
        <f t="shared" si="2"/>
        <v>99</v>
      </c>
    </row>
    <row r="134" spans="1:14" ht="14.25" x14ac:dyDescent="0.2">
      <c r="A134" s="288" t="s">
        <v>206</v>
      </c>
      <c r="B134" s="289"/>
      <c r="C134" s="289"/>
      <c r="D134" s="301"/>
      <c r="E134" s="289"/>
      <c r="F134" s="289"/>
      <c r="G134" s="289"/>
      <c r="H134" s="289"/>
      <c r="I134" s="289"/>
      <c r="J134" s="289"/>
      <c r="K134" s="289"/>
      <c r="L134" s="289"/>
      <c r="M134" s="289"/>
      <c r="N134" s="291"/>
    </row>
    <row r="135" spans="1:14" s="30" customFormat="1" ht="14.25" x14ac:dyDescent="0.2">
      <c r="A135" s="299" t="s">
        <v>100</v>
      </c>
      <c r="B135" s="293" t="s">
        <v>101</v>
      </c>
      <c r="C135" s="293" t="s">
        <v>102</v>
      </c>
      <c r="D135" s="293" t="s">
        <v>103</v>
      </c>
      <c r="E135" s="293" t="s">
        <v>104</v>
      </c>
      <c r="F135" s="293" t="s">
        <v>103</v>
      </c>
      <c r="G135" s="293" t="s">
        <v>101</v>
      </c>
      <c r="H135" s="293" t="s">
        <v>101</v>
      </c>
      <c r="I135" s="293" t="s">
        <v>104</v>
      </c>
      <c r="J135" s="293" t="s">
        <v>105</v>
      </c>
      <c r="K135" s="293" t="s">
        <v>106</v>
      </c>
      <c r="L135" s="293" t="s">
        <v>107</v>
      </c>
      <c r="M135" s="293" t="s">
        <v>108</v>
      </c>
      <c r="N135" s="293" t="s">
        <v>5</v>
      </c>
    </row>
    <row r="136" spans="1:14" ht="14.25" x14ac:dyDescent="0.2">
      <c r="A136" s="294" t="s">
        <v>209</v>
      </c>
      <c r="B136" s="295"/>
      <c r="C136" s="295"/>
      <c r="D136" s="295"/>
      <c r="E136" s="295"/>
      <c r="F136" s="295"/>
      <c r="G136" s="295"/>
      <c r="H136" s="295"/>
      <c r="I136" s="295"/>
      <c r="J136" s="295"/>
      <c r="K136" s="295">
        <v>1</v>
      </c>
      <c r="L136" s="295">
        <v>3</v>
      </c>
      <c r="M136" s="295"/>
      <c r="N136" s="293">
        <f>SUM(B136:M136)</f>
        <v>4</v>
      </c>
    </row>
    <row r="137" spans="1:14" ht="14.25" x14ac:dyDescent="0.2">
      <c r="A137" s="296" t="s">
        <v>207</v>
      </c>
      <c r="B137" s="295"/>
      <c r="C137" s="295"/>
      <c r="D137" s="295"/>
      <c r="E137" s="295"/>
      <c r="F137" s="295"/>
      <c r="G137" s="295"/>
      <c r="H137" s="295"/>
      <c r="I137" s="295"/>
      <c r="J137" s="295"/>
      <c r="K137" s="295"/>
      <c r="L137" s="295"/>
      <c r="M137" s="295"/>
      <c r="N137" s="293">
        <f t="shared" ref="N137:N212" si="3">SUM(B137:M137)</f>
        <v>0</v>
      </c>
    </row>
    <row r="138" spans="1:14" ht="14.25" x14ac:dyDescent="0.2">
      <c r="A138" s="296" t="s">
        <v>208</v>
      </c>
      <c r="B138" s="295"/>
      <c r="C138" s="295"/>
      <c r="D138" s="295"/>
      <c r="E138" s="295"/>
      <c r="F138" s="295"/>
      <c r="G138" s="295"/>
      <c r="H138" s="295"/>
      <c r="I138" s="295"/>
      <c r="J138" s="295"/>
      <c r="K138" s="295"/>
      <c r="L138" s="295"/>
      <c r="M138" s="295"/>
      <c r="N138" s="293">
        <f t="shared" si="3"/>
        <v>0</v>
      </c>
    </row>
    <row r="139" spans="1:14" ht="14.25" x14ac:dyDescent="0.2">
      <c r="A139" s="296" t="s">
        <v>210</v>
      </c>
      <c r="B139" s="295"/>
      <c r="C139" s="295">
        <v>1</v>
      </c>
      <c r="D139" s="295"/>
      <c r="E139" s="295"/>
      <c r="F139" s="295">
        <v>1</v>
      </c>
      <c r="G139" s="295"/>
      <c r="H139" s="295"/>
      <c r="I139" s="295"/>
      <c r="J139" s="295">
        <v>1</v>
      </c>
      <c r="K139" s="295"/>
      <c r="L139" s="295"/>
      <c r="M139" s="295"/>
      <c r="N139" s="293">
        <f t="shared" si="3"/>
        <v>3</v>
      </c>
    </row>
    <row r="140" spans="1:14" ht="14.25" x14ac:dyDescent="0.2">
      <c r="A140" s="296" t="s">
        <v>586</v>
      </c>
      <c r="B140" s="295"/>
      <c r="C140" s="295"/>
      <c r="D140" s="295">
        <v>1</v>
      </c>
      <c r="E140" s="295"/>
      <c r="F140" s="295"/>
      <c r="G140" s="295"/>
      <c r="H140" s="295"/>
      <c r="I140" s="295"/>
      <c r="J140" s="295"/>
      <c r="K140" s="295"/>
      <c r="L140" s="295"/>
      <c r="M140" s="295"/>
      <c r="N140" s="293">
        <f t="shared" si="3"/>
        <v>1</v>
      </c>
    </row>
    <row r="141" spans="1:14" ht="14.25" x14ac:dyDescent="0.2">
      <c r="A141" s="296" t="s">
        <v>634</v>
      </c>
      <c r="B141" s="295">
        <v>1</v>
      </c>
      <c r="C141" s="295">
        <v>1</v>
      </c>
      <c r="D141" s="295"/>
      <c r="E141" s="295"/>
      <c r="F141" s="295"/>
      <c r="G141" s="295"/>
      <c r="H141" s="295">
        <v>1</v>
      </c>
      <c r="I141" s="295"/>
      <c r="J141" s="295"/>
      <c r="K141" s="295"/>
      <c r="L141" s="295"/>
      <c r="M141" s="295"/>
      <c r="N141" s="293"/>
    </row>
    <row r="142" spans="1:14" ht="14.25" x14ac:dyDescent="0.2">
      <c r="A142" s="296" t="s">
        <v>399</v>
      </c>
      <c r="B142" s="295"/>
      <c r="C142" s="295"/>
      <c r="D142" s="295"/>
      <c r="E142" s="295"/>
      <c r="F142" s="295"/>
      <c r="G142" s="295"/>
      <c r="H142" s="295"/>
      <c r="I142" s="295"/>
      <c r="J142" s="295"/>
      <c r="K142" s="295"/>
      <c r="L142" s="295"/>
      <c r="M142" s="295"/>
      <c r="N142" s="293">
        <f t="shared" si="3"/>
        <v>0</v>
      </c>
    </row>
    <row r="143" spans="1:14" ht="14.25" x14ac:dyDescent="0.2">
      <c r="A143" s="296" t="s">
        <v>629</v>
      </c>
      <c r="B143" s="295"/>
      <c r="C143" s="295"/>
      <c r="D143" s="295"/>
      <c r="E143" s="295"/>
      <c r="F143" s="295"/>
      <c r="G143" s="295"/>
      <c r="H143" s="295"/>
      <c r="I143" s="295"/>
      <c r="J143" s="295"/>
      <c r="K143" s="295"/>
      <c r="L143" s="295"/>
      <c r="M143" s="295"/>
      <c r="N143" s="293"/>
    </row>
    <row r="144" spans="1:14" ht="14.25" x14ac:dyDescent="0.2">
      <c r="A144" s="296" t="s">
        <v>211</v>
      </c>
      <c r="B144" s="295">
        <v>3</v>
      </c>
      <c r="C144" s="295">
        <v>1</v>
      </c>
      <c r="D144" s="295">
        <v>4</v>
      </c>
      <c r="E144" s="295"/>
      <c r="F144" s="295"/>
      <c r="G144" s="295">
        <v>1</v>
      </c>
      <c r="H144" s="295">
        <v>1</v>
      </c>
      <c r="I144" s="295"/>
      <c r="J144" s="295"/>
      <c r="K144" s="295"/>
      <c r="L144" s="295">
        <v>5</v>
      </c>
      <c r="M144" s="295">
        <v>2</v>
      </c>
      <c r="N144" s="293">
        <f t="shared" si="3"/>
        <v>17</v>
      </c>
    </row>
    <row r="145" spans="1:14" ht="14.25" x14ac:dyDescent="0.2">
      <c r="A145" s="296" t="s">
        <v>212</v>
      </c>
      <c r="B145" s="295"/>
      <c r="C145" s="295"/>
      <c r="D145" s="295"/>
      <c r="E145" s="295"/>
      <c r="F145" s="295"/>
      <c r="G145" s="295"/>
      <c r="H145" s="295"/>
      <c r="I145" s="295"/>
      <c r="J145" s="295"/>
      <c r="K145" s="295"/>
      <c r="L145" s="295"/>
      <c r="M145" s="295"/>
      <c r="N145" s="293">
        <f t="shared" si="3"/>
        <v>0</v>
      </c>
    </row>
    <row r="146" spans="1:14" ht="14.25" x14ac:dyDescent="0.2">
      <c r="A146" s="296" t="s">
        <v>213</v>
      </c>
      <c r="B146" s="295"/>
      <c r="C146" s="295"/>
      <c r="D146" s="295"/>
      <c r="E146" s="295"/>
      <c r="F146" s="295"/>
      <c r="G146" s="295"/>
      <c r="H146" s="295"/>
      <c r="I146" s="295"/>
      <c r="J146" s="295"/>
      <c r="K146" s="295"/>
      <c r="L146" s="295"/>
      <c r="M146" s="295"/>
      <c r="N146" s="293">
        <f t="shared" si="3"/>
        <v>0</v>
      </c>
    </row>
    <row r="147" spans="1:14" ht="14.25" x14ac:dyDescent="0.2">
      <c r="A147" s="296" t="s">
        <v>214</v>
      </c>
      <c r="B147" s="295"/>
      <c r="C147" s="295">
        <v>3</v>
      </c>
      <c r="D147" s="295">
        <v>1</v>
      </c>
      <c r="E147" s="295">
        <v>1</v>
      </c>
      <c r="F147" s="295">
        <v>1</v>
      </c>
      <c r="G147" s="295">
        <v>1</v>
      </c>
      <c r="H147" s="295"/>
      <c r="I147" s="295">
        <v>1</v>
      </c>
      <c r="J147" s="295">
        <v>1</v>
      </c>
      <c r="K147" s="295">
        <v>2</v>
      </c>
      <c r="L147" s="295">
        <v>1</v>
      </c>
      <c r="M147" s="295"/>
      <c r="N147" s="293">
        <f t="shared" si="3"/>
        <v>12</v>
      </c>
    </row>
    <row r="148" spans="1:14" ht="14.25" x14ac:dyDescent="0.2">
      <c r="A148" s="296" t="s">
        <v>462</v>
      </c>
      <c r="B148" s="295">
        <v>1</v>
      </c>
      <c r="C148" s="295"/>
      <c r="D148" s="295"/>
      <c r="E148" s="295"/>
      <c r="F148" s="295">
        <v>1</v>
      </c>
      <c r="G148" s="295"/>
      <c r="H148" s="295"/>
      <c r="I148" s="295">
        <v>2</v>
      </c>
      <c r="J148" s="295">
        <v>1</v>
      </c>
      <c r="K148" s="295"/>
      <c r="L148" s="295"/>
      <c r="M148" s="295"/>
      <c r="N148" s="293">
        <f t="shared" si="3"/>
        <v>5</v>
      </c>
    </row>
    <row r="149" spans="1:14" ht="14.25" x14ac:dyDescent="0.2">
      <c r="A149" s="296" t="s">
        <v>215</v>
      </c>
      <c r="B149" s="295"/>
      <c r="C149" s="295"/>
      <c r="D149" s="295"/>
      <c r="E149" s="295"/>
      <c r="F149" s="295"/>
      <c r="G149" s="295"/>
      <c r="H149" s="295"/>
      <c r="I149" s="295"/>
      <c r="J149" s="297"/>
      <c r="K149" s="295"/>
      <c r="L149" s="295"/>
      <c r="M149" s="295"/>
      <c r="N149" s="293">
        <f t="shared" si="3"/>
        <v>0</v>
      </c>
    </row>
    <row r="150" spans="1:14" ht="14.25" x14ac:dyDescent="0.2">
      <c r="A150" s="296" t="s">
        <v>216</v>
      </c>
      <c r="B150" s="295">
        <v>1</v>
      </c>
      <c r="C150" s="295">
        <v>2</v>
      </c>
      <c r="D150" s="295">
        <v>3</v>
      </c>
      <c r="E150" s="295"/>
      <c r="F150" s="295">
        <v>3</v>
      </c>
      <c r="G150" s="295"/>
      <c r="H150" s="295">
        <v>1</v>
      </c>
      <c r="I150" s="295">
        <v>2</v>
      </c>
      <c r="J150" s="295">
        <v>1</v>
      </c>
      <c r="K150" s="295">
        <v>1</v>
      </c>
      <c r="L150" s="295">
        <v>1</v>
      </c>
      <c r="M150" s="295">
        <v>2</v>
      </c>
      <c r="N150" s="293">
        <f t="shared" si="3"/>
        <v>17</v>
      </c>
    </row>
    <row r="151" spans="1:14" ht="14.25" x14ac:dyDescent="0.2">
      <c r="A151" s="296" t="s">
        <v>217</v>
      </c>
      <c r="B151" s="295"/>
      <c r="C151" s="295"/>
      <c r="D151" s="295"/>
      <c r="E151" s="295"/>
      <c r="F151" s="295"/>
      <c r="G151" s="295"/>
      <c r="H151" s="295"/>
      <c r="I151" s="295"/>
      <c r="J151" s="295"/>
      <c r="K151" s="295"/>
      <c r="L151" s="295"/>
      <c r="M151" s="295"/>
      <c r="N151" s="293">
        <f t="shared" si="3"/>
        <v>0</v>
      </c>
    </row>
    <row r="152" spans="1:14" ht="14.25" x14ac:dyDescent="0.2">
      <c r="A152" s="296" t="s">
        <v>218</v>
      </c>
      <c r="B152" s="295"/>
      <c r="C152" s="295"/>
      <c r="D152" s="295"/>
      <c r="E152" s="295"/>
      <c r="F152" s="295"/>
      <c r="G152" s="295"/>
      <c r="H152" s="295"/>
      <c r="I152" s="295"/>
      <c r="J152" s="295"/>
      <c r="K152" s="295"/>
      <c r="L152" s="295"/>
      <c r="M152" s="295"/>
      <c r="N152" s="293">
        <f t="shared" si="3"/>
        <v>0</v>
      </c>
    </row>
    <row r="153" spans="1:14" ht="14.25" x14ac:dyDescent="0.2">
      <c r="A153" s="296" t="s">
        <v>644</v>
      </c>
      <c r="B153" s="295"/>
      <c r="C153" s="295"/>
      <c r="D153" s="295"/>
      <c r="E153" s="295"/>
      <c r="F153" s="295"/>
      <c r="G153" s="295"/>
      <c r="H153" s="295"/>
      <c r="I153" s="295"/>
      <c r="J153" s="295"/>
      <c r="K153" s="295"/>
      <c r="L153" s="295"/>
      <c r="M153" s="295"/>
      <c r="N153" s="293"/>
    </row>
    <row r="154" spans="1:14" ht="14.25" x14ac:dyDescent="0.2">
      <c r="A154" s="296" t="s">
        <v>219</v>
      </c>
      <c r="B154" s="295"/>
      <c r="C154" s="295"/>
      <c r="D154" s="295"/>
      <c r="E154" s="295"/>
      <c r="F154" s="295"/>
      <c r="G154" s="295"/>
      <c r="H154" s="295"/>
      <c r="I154" s="295"/>
      <c r="J154" s="295"/>
      <c r="K154" s="295"/>
      <c r="L154" s="295"/>
      <c r="M154" s="295"/>
      <c r="N154" s="293">
        <f t="shared" si="3"/>
        <v>0</v>
      </c>
    </row>
    <row r="155" spans="1:14" ht="14.25" x14ac:dyDescent="0.2">
      <c r="A155" s="296" t="s">
        <v>220</v>
      </c>
      <c r="B155" s="295"/>
      <c r="C155" s="295"/>
      <c r="D155" s="295"/>
      <c r="E155" s="295"/>
      <c r="F155" s="295"/>
      <c r="G155" s="295"/>
      <c r="H155" s="295"/>
      <c r="I155" s="295"/>
      <c r="J155" s="295"/>
      <c r="K155" s="295"/>
      <c r="L155" s="295"/>
      <c r="M155" s="295"/>
      <c r="N155" s="293">
        <f t="shared" si="3"/>
        <v>0</v>
      </c>
    </row>
    <row r="156" spans="1:14" ht="14.25" x14ac:dyDescent="0.2">
      <c r="A156" s="296" t="s">
        <v>221</v>
      </c>
      <c r="B156" s="295">
        <v>1</v>
      </c>
      <c r="C156" s="295"/>
      <c r="D156" s="295"/>
      <c r="E156" s="295"/>
      <c r="F156" s="295">
        <v>2</v>
      </c>
      <c r="G156" s="295">
        <v>2</v>
      </c>
      <c r="H156" s="295"/>
      <c r="I156" s="295">
        <v>2</v>
      </c>
      <c r="J156" s="295">
        <v>2</v>
      </c>
      <c r="K156" s="295">
        <v>3</v>
      </c>
      <c r="L156" s="295">
        <v>1</v>
      </c>
      <c r="M156" s="295"/>
      <c r="N156" s="293">
        <f t="shared" si="3"/>
        <v>13</v>
      </c>
    </row>
    <row r="157" spans="1:14" ht="14.25" x14ac:dyDescent="0.2">
      <c r="A157" s="296" t="s">
        <v>222</v>
      </c>
      <c r="B157" s="295"/>
      <c r="C157" s="295"/>
      <c r="D157" s="295"/>
      <c r="E157" s="295"/>
      <c r="F157" s="295"/>
      <c r="G157" s="295"/>
      <c r="H157" s="295"/>
      <c r="I157" s="295"/>
      <c r="J157" s="295"/>
      <c r="K157" s="295"/>
      <c r="L157" s="295"/>
      <c r="M157" s="295"/>
      <c r="N157" s="293">
        <f t="shared" si="3"/>
        <v>0</v>
      </c>
    </row>
    <row r="158" spans="1:14" ht="14.25" x14ac:dyDescent="0.2">
      <c r="A158" s="296" t="s">
        <v>223</v>
      </c>
      <c r="B158" s="295"/>
      <c r="C158" s="295"/>
      <c r="D158" s="295"/>
      <c r="E158" s="295"/>
      <c r="F158" s="295">
        <v>1</v>
      </c>
      <c r="G158" s="295"/>
      <c r="H158" s="295"/>
      <c r="I158" s="295"/>
      <c r="J158" s="295"/>
      <c r="K158" s="295"/>
      <c r="L158" s="295"/>
      <c r="M158" s="295"/>
      <c r="N158" s="293">
        <f t="shared" si="3"/>
        <v>1</v>
      </c>
    </row>
    <row r="159" spans="1:14" ht="14.25" x14ac:dyDescent="0.2">
      <c r="A159" s="296" t="s">
        <v>224</v>
      </c>
      <c r="B159" s="295"/>
      <c r="C159" s="295"/>
      <c r="D159" s="295"/>
      <c r="E159" s="295"/>
      <c r="F159" s="295"/>
      <c r="G159" s="295"/>
      <c r="H159" s="295"/>
      <c r="I159" s="295"/>
      <c r="J159" s="295"/>
      <c r="K159" s="295"/>
      <c r="L159" s="295">
        <v>1</v>
      </c>
      <c r="M159" s="295"/>
      <c r="N159" s="293">
        <f t="shared" si="3"/>
        <v>1</v>
      </c>
    </row>
    <row r="160" spans="1:14" ht="14.25" x14ac:dyDescent="0.2">
      <c r="A160" s="296" t="s">
        <v>225</v>
      </c>
      <c r="B160" s="295"/>
      <c r="C160" s="295"/>
      <c r="D160" s="295"/>
      <c r="E160" s="295"/>
      <c r="F160" s="295"/>
      <c r="G160" s="295"/>
      <c r="H160" s="295"/>
      <c r="I160" s="295"/>
      <c r="J160" s="295"/>
      <c r="K160" s="295"/>
      <c r="L160" s="295"/>
      <c r="M160" s="295"/>
      <c r="N160" s="293">
        <f t="shared" si="3"/>
        <v>0</v>
      </c>
    </row>
    <row r="161" spans="1:14" ht="14.25" x14ac:dyDescent="0.2">
      <c r="A161" s="296" t="s">
        <v>226</v>
      </c>
      <c r="B161" s="295"/>
      <c r="C161" s="295"/>
      <c r="D161" s="295"/>
      <c r="E161" s="295">
        <v>1</v>
      </c>
      <c r="F161" s="295"/>
      <c r="G161" s="295"/>
      <c r="H161" s="295"/>
      <c r="I161" s="295"/>
      <c r="J161" s="295"/>
      <c r="K161" s="295"/>
      <c r="L161" s="295"/>
      <c r="M161" s="295"/>
      <c r="N161" s="293">
        <f t="shared" si="3"/>
        <v>1</v>
      </c>
    </row>
    <row r="162" spans="1:14" ht="14.25" x14ac:dyDescent="0.2">
      <c r="A162" s="296" t="s">
        <v>230</v>
      </c>
      <c r="B162" s="295"/>
      <c r="C162" s="295"/>
      <c r="D162" s="295"/>
      <c r="E162" s="295"/>
      <c r="F162" s="295"/>
      <c r="G162" s="295"/>
      <c r="H162" s="295"/>
      <c r="I162" s="295"/>
      <c r="J162" s="295"/>
      <c r="K162" s="295"/>
      <c r="L162" s="295"/>
      <c r="M162" s="295"/>
      <c r="N162" s="293">
        <f t="shared" si="3"/>
        <v>0</v>
      </c>
    </row>
    <row r="163" spans="1:14" ht="14.25" x14ac:dyDescent="0.2">
      <c r="A163" s="296" t="s">
        <v>229</v>
      </c>
      <c r="B163" s="295"/>
      <c r="C163" s="295"/>
      <c r="D163" s="295"/>
      <c r="E163" s="295"/>
      <c r="F163" s="295"/>
      <c r="G163" s="295"/>
      <c r="H163" s="295"/>
      <c r="I163" s="295"/>
      <c r="J163" s="295"/>
      <c r="K163" s="295"/>
      <c r="L163" s="295">
        <v>1</v>
      </c>
      <c r="M163" s="295"/>
      <c r="N163" s="293">
        <f t="shared" si="3"/>
        <v>1</v>
      </c>
    </row>
    <row r="164" spans="1:14" ht="14.25" x14ac:dyDescent="0.2">
      <c r="A164" s="296" t="s">
        <v>227</v>
      </c>
      <c r="B164" s="295"/>
      <c r="C164" s="295"/>
      <c r="D164" s="295"/>
      <c r="E164" s="295"/>
      <c r="F164" s="295"/>
      <c r="G164" s="295"/>
      <c r="H164" s="295"/>
      <c r="I164" s="295"/>
      <c r="J164" s="295"/>
      <c r="K164" s="295"/>
      <c r="L164" s="295"/>
      <c r="M164" s="295"/>
      <c r="N164" s="293">
        <f t="shared" si="3"/>
        <v>0</v>
      </c>
    </row>
    <row r="165" spans="1:14" ht="14.25" x14ac:dyDescent="0.2">
      <c r="A165" s="296" t="s">
        <v>228</v>
      </c>
      <c r="B165" s="295">
        <v>2</v>
      </c>
      <c r="C165" s="295"/>
      <c r="D165" s="295"/>
      <c r="E165" s="295"/>
      <c r="F165" s="295">
        <v>2</v>
      </c>
      <c r="G165" s="295">
        <v>1</v>
      </c>
      <c r="H165" s="295"/>
      <c r="I165" s="295"/>
      <c r="J165" s="295"/>
      <c r="K165" s="295"/>
      <c r="L165" s="295">
        <v>1</v>
      </c>
      <c r="M165" s="295"/>
      <c r="N165" s="293">
        <f t="shared" si="3"/>
        <v>6</v>
      </c>
    </row>
    <row r="166" spans="1:14" ht="14.25" x14ac:dyDescent="0.2">
      <c r="A166" s="296" t="s">
        <v>463</v>
      </c>
      <c r="B166" s="295"/>
      <c r="C166" s="295">
        <v>1</v>
      </c>
      <c r="D166" s="295"/>
      <c r="E166" s="295"/>
      <c r="F166" s="295">
        <v>1</v>
      </c>
      <c r="G166" s="295"/>
      <c r="H166" s="295"/>
      <c r="I166" s="295"/>
      <c r="J166" s="295"/>
      <c r="K166" s="295"/>
      <c r="L166" s="295"/>
      <c r="M166" s="295"/>
      <c r="N166" s="293">
        <f t="shared" si="3"/>
        <v>2</v>
      </c>
    </row>
    <row r="167" spans="1:14" ht="14.25" x14ac:dyDescent="0.2">
      <c r="A167" s="296" t="s">
        <v>464</v>
      </c>
      <c r="B167" s="295"/>
      <c r="C167" s="295"/>
      <c r="D167" s="295"/>
      <c r="E167" s="295"/>
      <c r="F167" s="295"/>
      <c r="G167" s="295"/>
      <c r="H167" s="295"/>
      <c r="I167" s="295"/>
      <c r="J167" s="295">
        <v>3</v>
      </c>
      <c r="K167" s="295"/>
      <c r="L167" s="295"/>
      <c r="M167" s="295"/>
      <c r="N167" s="293">
        <f t="shared" si="3"/>
        <v>3</v>
      </c>
    </row>
    <row r="168" spans="1:14" ht="14.25" x14ac:dyDescent="0.2">
      <c r="A168" s="296" t="s">
        <v>231</v>
      </c>
      <c r="B168" s="295"/>
      <c r="C168" s="295"/>
      <c r="D168" s="295"/>
      <c r="E168" s="295"/>
      <c r="F168" s="295"/>
      <c r="G168" s="295"/>
      <c r="H168" s="295"/>
      <c r="I168" s="295"/>
      <c r="J168" s="295"/>
      <c r="K168" s="295"/>
      <c r="L168" s="295"/>
      <c r="M168" s="295"/>
      <c r="N168" s="293">
        <f t="shared" si="3"/>
        <v>0</v>
      </c>
    </row>
    <row r="169" spans="1:14" ht="14.25" x14ac:dyDescent="0.2">
      <c r="A169" s="296" t="s">
        <v>626</v>
      </c>
      <c r="B169" s="295">
        <v>1</v>
      </c>
      <c r="C169" s="295"/>
      <c r="D169" s="295">
        <v>1</v>
      </c>
      <c r="E169" s="295">
        <v>2</v>
      </c>
      <c r="F169" s="295">
        <v>4</v>
      </c>
      <c r="G169" s="295"/>
      <c r="H169" s="295"/>
      <c r="I169" s="295">
        <v>3</v>
      </c>
      <c r="J169" s="295"/>
      <c r="K169" s="295"/>
      <c r="L169" s="295">
        <v>5</v>
      </c>
      <c r="M169" s="295">
        <v>1</v>
      </c>
      <c r="N169" s="293"/>
    </row>
    <row r="170" spans="1:14" ht="14.25" x14ac:dyDescent="0.2">
      <c r="A170" s="296" t="s">
        <v>646</v>
      </c>
      <c r="B170" s="295"/>
      <c r="C170" s="295">
        <v>1</v>
      </c>
      <c r="D170" s="295">
        <v>1</v>
      </c>
      <c r="E170" s="295">
        <v>1</v>
      </c>
      <c r="F170" s="295"/>
      <c r="G170" s="295"/>
      <c r="H170" s="295"/>
      <c r="I170" s="295">
        <v>4</v>
      </c>
      <c r="J170" s="295"/>
      <c r="K170" s="295">
        <v>3</v>
      </c>
      <c r="L170" s="295"/>
      <c r="M170" s="295">
        <v>1</v>
      </c>
      <c r="N170" s="293"/>
    </row>
    <row r="171" spans="1:14" ht="14.25" x14ac:dyDescent="0.2">
      <c r="A171" s="296" t="s">
        <v>232</v>
      </c>
      <c r="B171" s="295"/>
      <c r="C171" s="295"/>
      <c r="D171" s="295"/>
      <c r="E171" s="295"/>
      <c r="F171" s="295"/>
      <c r="G171" s="295"/>
      <c r="H171" s="295"/>
      <c r="I171" s="295"/>
      <c r="J171" s="295"/>
      <c r="K171" s="295"/>
      <c r="L171" s="295"/>
      <c r="M171" s="295"/>
      <c r="N171" s="293">
        <f t="shared" si="3"/>
        <v>0</v>
      </c>
    </row>
    <row r="172" spans="1:14" ht="14.25" x14ac:dyDescent="0.2">
      <c r="A172" s="296" t="s">
        <v>233</v>
      </c>
      <c r="B172" s="295"/>
      <c r="C172" s="295"/>
      <c r="D172" s="295"/>
      <c r="E172" s="295"/>
      <c r="F172" s="295"/>
      <c r="G172" s="295"/>
      <c r="H172" s="295"/>
      <c r="I172" s="295"/>
      <c r="J172" s="295"/>
      <c r="K172" s="295"/>
      <c r="L172" s="295"/>
      <c r="M172" s="295"/>
      <c r="N172" s="293">
        <f t="shared" si="3"/>
        <v>0</v>
      </c>
    </row>
    <row r="173" spans="1:14" ht="14.25" x14ac:dyDescent="0.2">
      <c r="A173" s="296" t="s">
        <v>234</v>
      </c>
      <c r="B173" s="295">
        <v>7</v>
      </c>
      <c r="C173" s="295"/>
      <c r="D173" s="295"/>
      <c r="E173" s="295"/>
      <c r="F173" s="295">
        <v>2</v>
      </c>
      <c r="G173" s="295"/>
      <c r="H173" s="295"/>
      <c r="I173" s="295"/>
      <c r="J173" s="295"/>
      <c r="K173" s="295"/>
      <c r="L173" s="295"/>
      <c r="M173" s="295"/>
      <c r="N173" s="293">
        <f t="shared" si="3"/>
        <v>9</v>
      </c>
    </row>
    <row r="174" spans="1:14" ht="14.25" x14ac:dyDescent="0.2">
      <c r="A174" s="296" t="s">
        <v>465</v>
      </c>
      <c r="B174" s="295"/>
      <c r="C174" s="295"/>
      <c r="D174" s="295"/>
      <c r="E174" s="295"/>
      <c r="F174" s="295"/>
      <c r="G174" s="295"/>
      <c r="H174" s="295"/>
      <c r="I174" s="295"/>
      <c r="J174" s="295"/>
      <c r="K174" s="295">
        <v>1</v>
      </c>
      <c r="L174" s="295"/>
      <c r="M174" s="295"/>
      <c r="N174" s="293">
        <f t="shared" si="3"/>
        <v>1</v>
      </c>
    </row>
    <row r="175" spans="1:14" ht="14.25" x14ac:dyDescent="0.2">
      <c r="A175" s="296" t="s">
        <v>236</v>
      </c>
      <c r="B175" s="295"/>
      <c r="C175" s="295"/>
      <c r="D175" s="295"/>
      <c r="E175" s="295"/>
      <c r="F175" s="295"/>
      <c r="G175" s="295"/>
      <c r="H175" s="295"/>
      <c r="I175" s="295"/>
      <c r="J175" s="295"/>
      <c r="K175" s="295"/>
      <c r="L175" s="295"/>
      <c r="M175" s="295"/>
      <c r="N175" s="293">
        <f t="shared" si="3"/>
        <v>0</v>
      </c>
    </row>
    <row r="176" spans="1:14" ht="14.25" x14ac:dyDescent="0.2">
      <c r="A176" s="296" t="s">
        <v>235</v>
      </c>
      <c r="B176" s="295">
        <v>1</v>
      </c>
      <c r="C176" s="295"/>
      <c r="D176" s="295"/>
      <c r="E176" s="295">
        <v>1</v>
      </c>
      <c r="F176" s="295">
        <v>1</v>
      </c>
      <c r="G176" s="295"/>
      <c r="H176" s="295">
        <v>1</v>
      </c>
      <c r="I176" s="295"/>
      <c r="J176" s="295"/>
      <c r="K176" s="295"/>
      <c r="L176" s="295"/>
      <c r="M176" s="295"/>
      <c r="N176" s="293">
        <f t="shared" si="3"/>
        <v>4</v>
      </c>
    </row>
    <row r="177" spans="1:14" ht="14.25" x14ac:dyDescent="0.2">
      <c r="A177" s="296" t="s">
        <v>433</v>
      </c>
      <c r="B177" s="295"/>
      <c r="C177" s="295"/>
      <c r="D177" s="295"/>
      <c r="E177" s="295"/>
      <c r="F177" s="295"/>
      <c r="G177" s="295"/>
      <c r="H177" s="295"/>
      <c r="I177" s="295"/>
      <c r="J177" s="295"/>
      <c r="K177" s="295"/>
      <c r="L177" s="295"/>
      <c r="M177" s="295"/>
      <c r="N177" s="293">
        <f t="shared" si="3"/>
        <v>0</v>
      </c>
    </row>
    <row r="178" spans="1:14" ht="14.25" x14ac:dyDescent="0.2">
      <c r="A178" s="296" t="s">
        <v>628</v>
      </c>
      <c r="B178" s="295"/>
      <c r="C178" s="295"/>
      <c r="D178" s="295"/>
      <c r="E178" s="295"/>
      <c r="F178" s="295"/>
      <c r="G178" s="295"/>
      <c r="H178" s="295">
        <v>2</v>
      </c>
      <c r="I178" s="295"/>
      <c r="J178" s="295"/>
      <c r="K178" s="295"/>
      <c r="L178" s="295"/>
      <c r="M178" s="295"/>
      <c r="N178" s="293"/>
    </row>
    <row r="179" spans="1:14" ht="14.25" x14ac:dyDescent="0.2">
      <c r="A179" s="296" t="s">
        <v>632</v>
      </c>
      <c r="B179" s="295">
        <v>5</v>
      </c>
      <c r="C179" s="295"/>
      <c r="D179" s="295"/>
      <c r="E179" s="295"/>
      <c r="F179" s="295"/>
      <c r="G179" s="295">
        <v>1</v>
      </c>
      <c r="H179" s="295"/>
      <c r="I179" s="295"/>
      <c r="J179" s="295"/>
      <c r="K179" s="295"/>
      <c r="L179" s="295"/>
      <c r="M179" s="295"/>
      <c r="N179" s="293"/>
    </row>
    <row r="180" spans="1:14" ht="14.25" x14ac:dyDescent="0.2">
      <c r="A180" s="296" t="s">
        <v>237</v>
      </c>
      <c r="B180" s="295"/>
      <c r="C180" s="295"/>
      <c r="D180" s="295"/>
      <c r="E180" s="295"/>
      <c r="F180" s="295"/>
      <c r="G180" s="295"/>
      <c r="H180" s="295"/>
      <c r="I180" s="295"/>
      <c r="J180" s="295"/>
      <c r="K180" s="295"/>
      <c r="L180" s="295"/>
      <c r="M180" s="295"/>
      <c r="N180" s="293">
        <f t="shared" si="3"/>
        <v>0</v>
      </c>
    </row>
    <row r="181" spans="1:14" ht="14.25" x14ac:dyDescent="0.2">
      <c r="A181" s="296" t="s">
        <v>466</v>
      </c>
      <c r="B181" s="295"/>
      <c r="C181" s="295"/>
      <c r="D181" s="295"/>
      <c r="E181" s="295"/>
      <c r="F181" s="295"/>
      <c r="G181" s="295"/>
      <c r="H181" s="295"/>
      <c r="I181" s="295"/>
      <c r="J181" s="295"/>
      <c r="K181" s="295"/>
      <c r="L181" s="295"/>
      <c r="M181" s="295"/>
      <c r="N181" s="293">
        <f t="shared" si="3"/>
        <v>0</v>
      </c>
    </row>
    <row r="182" spans="1:14" ht="14.25" x14ac:dyDescent="0.2">
      <c r="A182" s="296" t="s">
        <v>196</v>
      </c>
      <c r="B182" s="295"/>
      <c r="C182" s="295"/>
      <c r="D182" s="295"/>
      <c r="E182" s="295"/>
      <c r="F182" s="295"/>
      <c r="G182" s="295"/>
      <c r="H182" s="295"/>
      <c r="I182" s="295">
        <v>1</v>
      </c>
      <c r="J182" s="295"/>
      <c r="K182" s="295"/>
      <c r="L182" s="295"/>
      <c r="M182" s="295"/>
      <c r="N182" s="293">
        <f t="shared" si="3"/>
        <v>1</v>
      </c>
    </row>
    <row r="183" spans="1:14" ht="14.25" x14ac:dyDescent="0.2">
      <c r="A183" s="296" t="s">
        <v>467</v>
      </c>
      <c r="B183" s="295">
        <v>2</v>
      </c>
      <c r="C183" s="295">
        <v>1</v>
      </c>
      <c r="D183" s="295"/>
      <c r="E183" s="295"/>
      <c r="F183" s="295">
        <v>2</v>
      </c>
      <c r="G183" s="295"/>
      <c r="H183" s="295">
        <v>2</v>
      </c>
      <c r="I183" s="295">
        <v>1</v>
      </c>
      <c r="J183" s="295">
        <v>1</v>
      </c>
      <c r="K183" s="295"/>
      <c r="L183" s="295"/>
      <c r="M183" s="295"/>
      <c r="N183" s="293">
        <f t="shared" si="3"/>
        <v>9</v>
      </c>
    </row>
    <row r="184" spans="1:14" ht="14.25" x14ac:dyDescent="0.2">
      <c r="A184" s="296" t="s">
        <v>468</v>
      </c>
      <c r="B184" s="295"/>
      <c r="C184" s="295"/>
      <c r="D184" s="295"/>
      <c r="E184" s="295"/>
      <c r="F184" s="295"/>
      <c r="G184" s="295"/>
      <c r="H184" s="295">
        <v>1</v>
      </c>
      <c r="I184" s="295"/>
      <c r="J184" s="295"/>
      <c r="K184" s="295"/>
      <c r="L184" s="295"/>
      <c r="M184" s="295"/>
      <c r="N184" s="293">
        <f t="shared" si="3"/>
        <v>1</v>
      </c>
    </row>
    <row r="185" spans="1:14" ht="14.25" x14ac:dyDescent="0.2">
      <c r="A185" s="296" t="s">
        <v>238</v>
      </c>
      <c r="B185" s="295"/>
      <c r="C185" s="295"/>
      <c r="D185" s="295"/>
      <c r="E185" s="295"/>
      <c r="F185" s="295"/>
      <c r="G185" s="295"/>
      <c r="H185" s="295"/>
      <c r="I185" s="295"/>
      <c r="J185" s="295"/>
      <c r="K185" s="295"/>
      <c r="L185" s="295"/>
      <c r="M185" s="295"/>
      <c r="N185" s="293">
        <f t="shared" si="3"/>
        <v>0</v>
      </c>
    </row>
    <row r="186" spans="1:14" ht="14.25" x14ac:dyDescent="0.2">
      <c r="A186" s="296" t="s">
        <v>400</v>
      </c>
      <c r="B186" s="295"/>
      <c r="C186" s="295"/>
      <c r="D186" s="295"/>
      <c r="E186" s="295"/>
      <c r="F186" s="295"/>
      <c r="G186" s="295"/>
      <c r="H186" s="295"/>
      <c r="I186" s="295"/>
      <c r="J186" s="295"/>
      <c r="K186" s="295"/>
      <c r="L186" s="295"/>
      <c r="M186" s="295"/>
      <c r="N186" s="293">
        <f t="shared" si="3"/>
        <v>0</v>
      </c>
    </row>
    <row r="187" spans="1:14" ht="14.25" x14ac:dyDescent="0.2">
      <c r="A187" s="296" t="s">
        <v>239</v>
      </c>
      <c r="B187" s="295"/>
      <c r="C187" s="295"/>
      <c r="D187" s="295"/>
      <c r="E187" s="295"/>
      <c r="F187" s="295"/>
      <c r="G187" s="295"/>
      <c r="H187" s="295"/>
      <c r="I187" s="295">
        <v>1</v>
      </c>
      <c r="J187" s="295"/>
      <c r="K187" s="295"/>
      <c r="L187" s="295"/>
      <c r="M187" s="295"/>
      <c r="N187" s="293">
        <f t="shared" si="3"/>
        <v>1</v>
      </c>
    </row>
    <row r="188" spans="1:14" ht="14.25" x14ac:dyDescent="0.2">
      <c r="A188" s="296" t="s">
        <v>240</v>
      </c>
      <c r="B188" s="295"/>
      <c r="C188" s="295"/>
      <c r="D188" s="295"/>
      <c r="E188" s="295"/>
      <c r="F188" s="295"/>
      <c r="G188" s="295"/>
      <c r="H188" s="295"/>
      <c r="I188" s="295"/>
      <c r="J188" s="295"/>
      <c r="K188" s="295"/>
      <c r="L188" s="295"/>
      <c r="M188" s="295"/>
      <c r="N188" s="293">
        <f t="shared" si="3"/>
        <v>0</v>
      </c>
    </row>
    <row r="189" spans="1:14" ht="14.25" x14ac:dyDescent="0.2">
      <c r="A189" s="296" t="s">
        <v>241</v>
      </c>
      <c r="B189" s="295"/>
      <c r="C189" s="295"/>
      <c r="D189" s="295"/>
      <c r="E189" s="295"/>
      <c r="F189" s="295"/>
      <c r="G189" s="295"/>
      <c r="H189" s="295"/>
      <c r="I189" s="295"/>
      <c r="J189" s="295"/>
      <c r="K189" s="295"/>
      <c r="L189" s="295"/>
      <c r="M189" s="295"/>
      <c r="N189" s="293">
        <f t="shared" si="3"/>
        <v>0</v>
      </c>
    </row>
    <row r="190" spans="1:14" ht="14.25" x14ac:dyDescent="0.2">
      <c r="A190" s="296" t="s">
        <v>633</v>
      </c>
      <c r="B190" s="295"/>
      <c r="C190" s="295">
        <v>1</v>
      </c>
      <c r="D190" s="295"/>
      <c r="E190" s="295"/>
      <c r="F190" s="295"/>
      <c r="G190" s="295"/>
      <c r="H190" s="295">
        <v>1</v>
      </c>
      <c r="I190" s="295"/>
      <c r="J190" s="295">
        <v>1</v>
      </c>
      <c r="K190" s="295"/>
      <c r="L190" s="295"/>
      <c r="M190" s="295">
        <v>1</v>
      </c>
      <c r="N190" s="293"/>
    </row>
    <row r="191" spans="1:14" ht="14.25" x14ac:dyDescent="0.2">
      <c r="A191" s="296" t="s">
        <v>242</v>
      </c>
      <c r="B191" s="295"/>
      <c r="C191" s="295"/>
      <c r="D191" s="295"/>
      <c r="E191" s="295"/>
      <c r="F191" s="295"/>
      <c r="G191" s="295"/>
      <c r="H191" s="295"/>
      <c r="I191" s="295"/>
      <c r="J191" s="295"/>
      <c r="K191" s="295"/>
      <c r="L191" s="295"/>
      <c r="M191" s="295"/>
      <c r="N191" s="293">
        <f t="shared" si="3"/>
        <v>0</v>
      </c>
    </row>
    <row r="192" spans="1:14" ht="14.25" x14ac:dyDescent="0.2">
      <c r="A192" s="296" t="s">
        <v>656</v>
      </c>
      <c r="B192" s="295"/>
      <c r="C192" s="295"/>
      <c r="D192" s="295"/>
      <c r="E192" s="295"/>
      <c r="F192" s="295"/>
      <c r="G192" s="295"/>
      <c r="H192" s="295"/>
      <c r="I192" s="295"/>
      <c r="J192" s="295"/>
      <c r="K192" s="295"/>
      <c r="L192" s="295"/>
      <c r="M192" s="295"/>
      <c r="N192" s="293"/>
    </row>
    <row r="193" spans="1:14" ht="14.25" x14ac:dyDescent="0.2">
      <c r="A193" s="296" t="s">
        <v>243</v>
      </c>
      <c r="B193" s="295"/>
      <c r="C193" s="295"/>
      <c r="D193" s="295"/>
      <c r="E193" s="295"/>
      <c r="F193" s="295"/>
      <c r="G193" s="295"/>
      <c r="H193" s="295"/>
      <c r="I193" s="295"/>
      <c r="J193" s="295"/>
      <c r="K193" s="295"/>
      <c r="L193" s="295"/>
      <c r="M193" s="295">
        <v>1</v>
      </c>
      <c r="N193" s="293">
        <f t="shared" si="3"/>
        <v>1</v>
      </c>
    </row>
    <row r="194" spans="1:14" ht="14.25" x14ac:dyDescent="0.2">
      <c r="A194" s="296" t="s">
        <v>244</v>
      </c>
      <c r="B194" s="295"/>
      <c r="C194" s="295"/>
      <c r="D194" s="295"/>
      <c r="E194" s="295"/>
      <c r="F194" s="295">
        <v>1</v>
      </c>
      <c r="G194" s="295"/>
      <c r="H194" s="295"/>
      <c r="I194" s="295">
        <v>4</v>
      </c>
      <c r="J194" s="295"/>
      <c r="K194" s="295">
        <v>2</v>
      </c>
      <c r="L194" s="295"/>
      <c r="M194" s="295">
        <v>1</v>
      </c>
      <c r="N194" s="293">
        <f t="shared" si="3"/>
        <v>8</v>
      </c>
    </row>
    <row r="195" spans="1:14" ht="14.25" x14ac:dyDescent="0.2">
      <c r="A195" s="296" t="s">
        <v>469</v>
      </c>
      <c r="B195" s="295"/>
      <c r="C195" s="295"/>
      <c r="D195" s="295"/>
      <c r="E195" s="295"/>
      <c r="F195" s="295"/>
      <c r="G195" s="295"/>
      <c r="H195" s="295"/>
      <c r="I195" s="295"/>
      <c r="J195" s="295"/>
      <c r="K195" s="295"/>
      <c r="L195" s="295"/>
      <c r="M195" s="295"/>
      <c r="N195" s="293">
        <f t="shared" si="3"/>
        <v>0</v>
      </c>
    </row>
    <row r="196" spans="1:14" ht="14.25" x14ac:dyDescent="0.2">
      <c r="A196" s="296" t="s">
        <v>245</v>
      </c>
      <c r="B196" s="295"/>
      <c r="C196" s="295"/>
      <c r="D196" s="295"/>
      <c r="E196" s="295"/>
      <c r="F196" s="295"/>
      <c r="G196" s="295"/>
      <c r="H196" s="295"/>
      <c r="I196" s="295"/>
      <c r="J196" s="295"/>
      <c r="K196" s="295"/>
      <c r="L196" s="295"/>
      <c r="M196" s="295"/>
      <c r="N196" s="293">
        <f t="shared" si="3"/>
        <v>0</v>
      </c>
    </row>
    <row r="197" spans="1:14" ht="14.25" x14ac:dyDescent="0.2">
      <c r="A197" s="296" t="s">
        <v>246</v>
      </c>
      <c r="B197" s="295"/>
      <c r="C197" s="295"/>
      <c r="D197" s="295"/>
      <c r="E197" s="295"/>
      <c r="F197" s="295"/>
      <c r="G197" s="295"/>
      <c r="H197" s="295"/>
      <c r="I197" s="295"/>
      <c r="J197" s="295"/>
      <c r="K197" s="295"/>
      <c r="L197" s="295"/>
      <c r="M197" s="295"/>
      <c r="N197" s="293">
        <f t="shared" si="3"/>
        <v>0</v>
      </c>
    </row>
    <row r="198" spans="1:14" ht="14.25" x14ac:dyDescent="0.2">
      <c r="A198" s="296" t="s">
        <v>657</v>
      </c>
      <c r="B198" s="295">
        <v>1</v>
      </c>
      <c r="C198" s="295">
        <v>2</v>
      </c>
      <c r="D198" s="295"/>
      <c r="E198" s="295"/>
      <c r="F198" s="295"/>
      <c r="G198" s="295">
        <v>1</v>
      </c>
      <c r="H198" s="295">
        <v>1</v>
      </c>
      <c r="I198" s="295"/>
      <c r="J198" s="295"/>
      <c r="K198" s="295"/>
      <c r="L198" s="295"/>
      <c r="M198" s="295"/>
      <c r="N198" s="293"/>
    </row>
    <row r="199" spans="1:14" ht="14.25" x14ac:dyDescent="0.2">
      <c r="A199" s="296" t="s">
        <v>247</v>
      </c>
      <c r="B199" s="295"/>
      <c r="C199" s="295"/>
      <c r="D199" s="295"/>
      <c r="E199" s="295"/>
      <c r="F199" s="295"/>
      <c r="G199" s="295"/>
      <c r="H199" s="295"/>
      <c r="I199" s="295"/>
      <c r="J199" s="295"/>
      <c r="K199" s="295"/>
      <c r="L199" s="295"/>
      <c r="M199" s="295"/>
      <c r="N199" s="293">
        <f t="shared" si="3"/>
        <v>0</v>
      </c>
    </row>
    <row r="200" spans="1:14" ht="14.25" x14ac:dyDescent="0.2">
      <c r="A200" s="296" t="s">
        <v>248</v>
      </c>
      <c r="B200" s="295"/>
      <c r="C200" s="295"/>
      <c r="D200" s="295"/>
      <c r="E200" s="295"/>
      <c r="F200" s="295"/>
      <c r="G200" s="295"/>
      <c r="H200" s="295">
        <v>1</v>
      </c>
      <c r="I200" s="295"/>
      <c r="J200" s="295"/>
      <c r="K200" s="295"/>
      <c r="L200" s="295"/>
      <c r="M200" s="295"/>
      <c r="N200" s="293">
        <f t="shared" si="3"/>
        <v>1</v>
      </c>
    </row>
    <row r="201" spans="1:14" ht="14.25" x14ac:dyDescent="0.2">
      <c r="A201" s="296" t="s">
        <v>470</v>
      </c>
      <c r="B201" s="295"/>
      <c r="C201" s="295"/>
      <c r="D201" s="295"/>
      <c r="E201" s="295"/>
      <c r="F201" s="295"/>
      <c r="G201" s="295"/>
      <c r="H201" s="295"/>
      <c r="I201" s="295"/>
      <c r="J201" s="295"/>
      <c r="K201" s="295"/>
      <c r="L201" s="295"/>
      <c r="M201" s="295"/>
      <c r="N201" s="293">
        <f t="shared" si="3"/>
        <v>0</v>
      </c>
    </row>
    <row r="202" spans="1:14" ht="14.25" x14ac:dyDescent="0.2">
      <c r="A202" s="296" t="s">
        <v>249</v>
      </c>
      <c r="B202" s="295"/>
      <c r="C202" s="295"/>
      <c r="D202" s="295"/>
      <c r="E202" s="295"/>
      <c r="F202" s="295"/>
      <c r="G202" s="295"/>
      <c r="H202" s="295"/>
      <c r="I202" s="295"/>
      <c r="J202" s="295"/>
      <c r="K202" s="295"/>
      <c r="L202" s="295"/>
      <c r="M202" s="295"/>
      <c r="N202" s="293">
        <f t="shared" si="3"/>
        <v>0</v>
      </c>
    </row>
    <row r="203" spans="1:14" ht="14.25" x14ac:dyDescent="0.2">
      <c r="A203" s="296" t="s">
        <v>250</v>
      </c>
      <c r="B203" s="295">
        <v>1</v>
      </c>
      <c r="C203" s="295"/>
      <c r="D203" s="295"/>
      <c r="E203" s="295"/>
      <c r="F203" s="295">
        <v>1</v>
      </c>
      <c r="G203" s="295"/>
      <c r="H203" s="295">
        <v>1</v>
      </c>
      <c r="I203" s="295">
        <v>2</v>
      </c>
      <c r="J203" s="295">
        <v>3</v>
      </c>
      <c r="K203" s="295">
        <v>2</v>
      </c>
      <c r="L203" s="295">
        <v>1</v>
      </c>
      <c r="M203" s="295">
        <v>1</v>
      </c>
      <c r="N203" s="293">
        <f t="shared" si="3"/>
        <v>12</v>
      </c>
    </row>
    <row r="204" spans="1:14" ht="14.25" x14ac:dyDescent="0.2">
      <c r="A204" s="296" t="s">
        <v>251</v>
      </c>
      <c r="B204" s="295">
        <v>1</v>
      </c>
      <c r="C204" s="295">
        <v>1</v>
      </c>
      <c r="D204" s="295"/>
      <c r="E204" s="295"/>
      <c r="F204" s="295">
        <v>1</v>
      </c>
      <c r="G204" s="295"/>
      <c r="H204" s="295"/>
      <c r="I204" s="295"/>
      <c r="J204" s="295">
        <v>1</v>
      </c>
      <c r="K204" s="295"/>
      <c r="L204" s="295"/>
      <c r="M204" s="295"/>
      <c r="N204" s="293">
        <f t="shared" si="3"/>
        <v>4</v>
      </c>
    </row>
    <row r="205" spans="1:14" ht="14.25" x14ac:dyDescent="0.2">
      <c r="A205" s="296" t="s">
        <v>654</v>
      </c>
      <c r="B205" s="295">
        <v>1</v>
      </c>
      <c r="C205" s="295">
        <v>1</v>
      </c>
      <c r="D205" s="295"/>
      <c r="E205" s="295"/>
      <c r="F205" s="295"/>
      <c r="G205" s="295"/>
      <c r="H205" s="295"/>
      <c r="I205" s="295"/>
      <c r="J205" s="295"/>
      <c r="K205" s="295"/>
      <c r="L205" s="295"/>
      <c r="M205" s="295"/>
      <c r="N205" s="293"/>
    </row>
    <row r="206" spans="1:14" ht="14.25" x14ac:dyDescent="0.2">
      <c r="A206" s="296" t="s">
        <v>252</v>
      </c>
      <c r="B206" s="295"/>
      <c r="C206" s="295"/>
      <c r="D206" s="295"/>
      <c r="E206" s="295"/>
      <c r="F206" s="295"/>
      <c r="G206" s="295"/>
      <c r="H206" s="295">
        <v>1</v>
      </c>
      <c r="I206" s="295"/>
      <c r="J206" s="295"/>
      <c r="K206" s="295"/>
      <c r="L206" s="295"/>
      <c r="M206" s="295"/>
      <c r="N206" s="293">
        <f t="shared" si="3"/>
        <v>1</v>
      </c>
    </row>
    <row r="207" spans="1:14" ht="14.25" x14ac:dyDescent="0.2">
      <c r="A207" s="296" t="s">
        <v>471</v>
      </c>
      <c r="B207" s="295"/>
      <c r="C207" s="295"/>
      <c r="D207" s="295"/>
      <c r="E207" s="295">
        <v>4</v>
      </c>
      <c r="F207" s="295">
        <v>10</v>
      </c>
      <c r="G207" s="295"/>
      <c r="H207" s="295"/>
      <c r="I207" s="295">
        <v>10</v>
      </c>
      <c r="J207" s="295">
        <v>1</v>
      </c>
      <c r="K207" s="295">
        <v>15</v>
      </c>
      <c r="L207" s="295">
        <v>7</v>
      </c>
      <c r="M207" s="295">
        <v>5</v>
      </c>
      <c r="N207" s="293">
        <f t="shared" si="3"/>
        <v>52</v>
      </c>
    </row>
    <row r="208" spans="1:14" ht="14.25" x14ac:dyDescent="0.2">
      <c r="A208" s="296" t="s">
        <v>253</v>
      </c>
      <c r="B208" s="295"/>
      <c r="C208" s="295"/>
      <c r="D208" s="295"/>
      <c r="E208" s="295"/>
      <c r="F208" s="295"/>
      <c r="G208" s="295"/>
      <c r="H208" s="295"/>
      <c r="I208" s="295"/>
      <c r="J208" s="295"/>
      <c r="K208" s="295"/>
      <c r="L208" s="295"/>
      <c r="M208" s="295"/>
      <c r="N208" s="293">
        <f t="shared" si="3"/>
        <v>0</v>
      </c>
    </row>
    <row r="209" spans="1:14" ht="14.25" x14ac:dyDescent="0.2">
      <c r="A209" s="296" t="s">
        <v>631</v>
      </c>
      <c r="B209" s="295"/>
      <c r="C209" s="295">
        <v>1</v>
      </c>
      <c r="D209" s="295"/>
      <c r="E209" s="295"/>
      <c r="F209" s="295"/>
      <c r="G209" s="295"/>
      <c r="H209" s="295">
        <v>1</v>
      </c>
      <c r="I209" s="295"/>
      <c r="J209" s="295"/>
      <c r="K209" s="295"/>
      <c r="L209" s="295"/>
      <c r="M209" s="295"/>
      <c r="N209" s="293"/>
    </row>
    <row r="210" spans="1:14" ht="14.25" x14ac:dyDescent="0.2">
      <c r="A210" s="296" t="s">
        <v>254</v>
      </c>
      <c r="B210" s="295"/>
      <c r="C210" s="295"/>
      <c r="D210" s="295"/>
      <c r="E210" s="295"/>
      <c r="F210" s="295"/>
      <c r="G210" s="295"/>
      <c r="H210" s="295">
        <v>1</v>
      </c>
      <c r="I210" s="295">
        <v>1</v>
      </c>
      <c r="J210" s="295"/>
      <c r="K210" s="295">
        <v>1</v>
      </c>
      <c r="L210" s="295"/>
      <c r="M210" s="295"/>
      <c r="N210" s="293">
        <f t="shared" si="3"/>
        <v>3</v>
      </c>
    </row>
    <row r="211" spans="1:14" ht="14.25" x14ac:dyDescent="0.2">
      <c r="A211" s="296" t="s">
        <v>256</v>
      </c>
      <c r="B211" s="295"/>
      <c r="C211" s="295"/>
      <c r="D211" s="295"/>
      <c r="E211" s="295"/>
      <c r="F211" s="295"/>
      <c r="G211" s="295"/>
      <c r="H211" s="295"/>
      <c r="I211" s="295"/>
      <c r="J211" s="295"/>
      <c r="K211" s="295"/>
      <c r="L211" s="295"/>
      <c r="M211" s="295"/>
      <c r="N211" s="293">
        <f t="shared" si="3"/>
        <v>0</v>
      </c>
    </row>
    <row r="212" spans="1:14" ht="14.25" x14ac:dyDescent="0.2">
      <c r="A212" s="296" t="s">
        <v>255</v>
      </c>
      <c r="B212" s="295"/>
      <c r="C212" s="295"/>
      <c r="D212" s="295"/>
      <c r="E212" s="295">
        <v>1</v>
      </c>
      <c r="F212" s="295"/>
      <c r="G212" s="295"/>
      <c r="H212" s="295"/>
      <c r="I212" s="295"/>
      <c r="J212" s="295"/>
      <c r="K212" s="295"/>
      <c r="L212" s="295"/>
      <c r="M212" s="295"/>
      <c r="N212" s="293">
        <f t="shared" si="3"/>
        <v>1</v>
      </c>
    </row>
    <row r="213" spans="1:14" ht="14.25" x14ac:dyDescent="0.2">
      <c r="A213" s="296" t="s">
        <v>257</v>
      </c>
      <c r="B213" s="295"/>
      <c r="C213" s="295"/>
      <c r="D213" s="295">
        <v>1</v>
      </c>
      <c r="E213" s="295"/>
      <c r="F213" s="295"/>
      <c r="G213" s="295"/>
      <c r="H213" s="295">
        <v>1</v>
      </c>
      <c r="I213" s="295"/>
      <c r="J213" s="295">
        <v>1</v>
      </c>
      <c r="K213" s="295"/>
      <c r="L213" s="295"/>
      <c r="M213" s="295"/>
      <c r="N213" s="293">
        <f t="shared" ref="N213:N226" si="4">SUM(B213:M213)</f>
        <v>3</v>
      </c>
    </row>
    <row r="214" spans="1:14" ht="14.25" x14ac:dyDescent="0.2">
      <c r="A214" s="296" t="s">
        <v>472</v>
      </c>
      <c r="B214" s="295"/>
      <c r="C214" s="295"/>
      <c r="D214" s="295"/>
      <c r="E214" s="295"/>
      <c r="F214" s="295"/>
      <c r="G214" s="295"/>
      <c r="H214" s="295"/>
      <c r="I214" s="295"/>
      <c r="J214" s="295"/>
      <c r="K214" s="295"/>
      <c r="L214" s="295"/>
      <c r="M214" s="295"/>
      <c r="N214" s="293">
        <f t="shared" si="4"/>
        <v>0</v>
      </c>
    </row>
    <row r="215" spans="1:14" ht="14.25" x14ac:dyDescent="0.2">
      <c r="A215" s="296" t="s">
        <v>473</v>
      </c>
      <c r="B215" s="295"/>
      <c r="C215" s="295"/>
      <c r="D215" s="295"/>
      <c r="E215" s="295"/>
      <c r="F215" s="295"/>
      <c r="G215" s="295"/>
      <c r="H215" s="295"/>
      <c r="I215" s="295"/>
      <c r="J215" s="295"/>
      <c r="K215" s="295"/>
      <c r="L215" s="295"/>
      <c r="M215" s="295"/>
      <c r="N215" s="293">
        <f t="shared" si="4"/>
        <v>0</v>
      </c>
    </row>
    <row r="216" spans="1:14" ht="14.25" x14ac:dyDescent="0.2">
      <c r="A216" s="296" t="s">
        <v>474</v>
      </c>
      <c r="B216" s="295"/>
      <c r="C216" s="295"/>
      <c r="D216" s="295"/>
      <c r="E216" s="295"/>
      <c r="F216" s="295"/>
      <c r="G216" s="295"/>
      <c r="H216" s="295"/>
      <c r="I216" s="295"/>
      <c r="J216" s="295"/>
      <c r="K216" s="295"/>
      <c r="L216" s="295"/>
      <c r="M216" s="295"/>
      <c r="N216" s="293">
        <f t="shared" si="4"/>
        <v>0</v>
      </c>
    </row>
    <row r="217" spans="1:14" ht="14.25" x14ac:dyDescent="0.2">
      <c r="A217" s="296" t="s">
        <v>475</v>
      </c>
      <c r="B217" s="295"/>
      <c r="C217" s="295"/>
      <c r="D217" s="295"/>
      <c r="E217" s="295"/>
      <c r="F217" s="295"/>
      <c r="G217" s="295"/>
      <c r="H217" s="295"/>
      <c r="I217" s="295"/>
      <c r="J217" s="295"/>
      <c r="K217" s="295"/>
      <c r="L217" s="295"/>
      <c r="M217" s="295"/>
      <c r="N217" s="293">
        <f t="shared" si="4"/>
        <v>0</v>
      </c>
    </row>
    <row r="218" spans="1:14" ht="14.25" x14ac:dyDescent="0.2">
      <c r="A218" s="296" t="s">
        <v>476</v>
      </c>
      <c r="B218" s="295"/>
      <c r="C218" s="295"/>
      <c r="D218" s="295"/>
      <c r="E218" s="295"/>
      <c r="F218" s="295"/>
      <c r="G218" s="295"/>
      <c r="H218" s="295"/>
      <c r="I218" s="295"/>
      <c r="J218" s="295"/>
      <c r="K218" s="295"/>
      <c r="L218" s="295"/>
      <c r="M218" s="295"/>
      <c r="N218" s="293">
        <f t="shared" si="4"/>
        <v>0</v>
      </c>
    </row>
    <row r="219" spans="1:14" ht="14.25" x14ac:dyDescent="0.2">
      <c r="A219" s="296" t="s">
        <v>477</v>
      </c>
      <c r="B219" s="295"/>
      <c r="C219" s="295"/>
      <c r="D219" s="295"/>
      <c r="E219" s="295"/>
      <c r="F219" s="295"/>
      <c r="G219" s="295"/>
      <c r="H219" s="295"/>
      <c r="I219" s="295"/>
      <c r="J219" s="295"/>
      <c r="K219" s="295"/>
      <c r="L219" s="295"/>
      <c r="M219" s="295"/>
      <c r="N219" s="293">
        <f t="shared" si="4"/>
        <v>0</v>
      </c>
    </row>
    <row r="220" spans="1:14" ht="14.25" x14ac:dyDescent="0.2">
      <c r="A220" s="296" t="s">
        <v>478</v>
      </c>
      <c r="B220" s="295"/>
      <c r="C220" s="295"/>
      <c r="D220" s="295"/>
      <c r="E220" s="295"/>
      <c r="F220" s="295"/>
      <c r="G220" s="295"/>
      <c r="H220" s="295"/>
      <c r="I220" s="295"/>
      <c r="J220" s="295"/>
      <c r="K220" s="295"/>
      <c r="L220" s="295"/>
      <c r="M220" s="295"/>
      <c r="N220" s="293">
        <f t="shared" si="4"/>
        <v>0</v>
      </c>
    </row>
    <row r="221" spans="1:14" ht="14.25" x14ac:dyDescent="0.2">
      <c r="A221" s="296" t="s">
        <v>205</v>
      </c>
      <c r="B221" s="295"/>
      <c r="C221" s="295"/>
      <c r="D221" s="295"/>
      <c r="E221" s="295"/>
      <c r="F221" s="295"/>
      <c r="G221" s="295"/>
      <c r="H221" s="295"/>
      <c r="I221" s="295"/>
      <c r="J221" s="295"/>
      <c r="K221" s="295">
        <v>1</v>
      </c>
      <c r="L221" s="295"/>
      <c r="M221" s="295"/>
      <c r="N221" s="293">
        <f t="shared" si="4"/>
        <v>1</v>
      </c>
    </row>
    <row r="222" spans="1:14" ht="14.25" x14ac:dyDescent="0.2">
      <c r="A222" s="296" t="s">
        <v>258</v>
      </c>
      <c r="B222" s="295">
        <v>1</v>
      </c>
      <c r="C222" s="295"/>
      <c r="D222" s="295"/>
      <c r="E222" s="295">
        <v>1</v>
      </c>
      <c r="F222" s="295">
        <v>1</v>
      </c>
      <c r="G222" s="295"/>
      <c r="H222" s="295"/>
      <c r="I222" s="295">
        <v>1</v>
      </c>
      <c r="J222" s="295"/>
      <c r="K222" s="295"/>
      <c r="L222" s="295"/>
      <c r="M222" s="295"/>
      <c r="N222" s="293">
        <f t="shared" si="4"/>
        <v>4</v>
      </c>
    </row>
    <row r="223" spans="1:14" ht="14.25" x14ac:dyDescent="0.2">
      <c r="A223" s="296" t="s">
        <v>259</v>
      </c>
      <c r="B223" s="295">
        <v>1</v>
      </c>
      <c r="C223" s="295"/>
      <c r="D223" s="295"/>
      <c r="E223" s="295"/>
      <c r="F223" s="295"/>
      <c r="G223" s="295"/>
      <c r="H223" s="295"/>
      <c r="I223" s="295"/>
      <c r="J223" s="295"/>
      <c r="K223" s="295"/>
      <c r="L223" s="295"/>
      <c r="M223" s="295"/>
      <c r="N223" s="293">
        <f t="shared" si="4"/>
        <v>1</v>
      </c>
    </row>
    <row r="224" spans="1:14" ht="14.25" x14ac:dyDescent="0.2">
      <c r="A224" s="296" t="s">
        <v>260</v>
      </c>
      <c r="B224" s="295"/>
      <c r="C224" s="295"/>
      <c r="D224" s="295"/>
      <c r="E224" s="295"/>
      <c r="F224" s="295"/>
      <c r="G224" s="295"/>
      <c r="H224" s="295"/>
      <c r="I224" s="295"/>
      <c r="J224" s="295"/>
      <c r="K224" s="295"/>
      <c r="L224" s="295"/>
      <c r="M224" s="295"/>
      <c r="N224" s="293">
        <f t="shared" si="4"/>
        <v>0</v>
      </c>
    </row>
    <row r="225" spans="1:14" ht="14.25" x14ac:dyDescent="0.2">
      <c r="A225" s="296" t="s">
        <v>479</v>
      </c>
      <c r="B225" s="295"/>
      <c r="C225" s="295"/>
      <c r="D225" s="295"/>
      <c r="E225" s="295"/>
      <c r="F225" s="295"/>
      <c r="G225" s="295"/>
      <c r="H225" s="295"/>
      <c r="I225" s="295"/>
      <c r="J225" s="295"/>
      <c r="K225" s="295"/>
      <c r="L225" s="295"/>
      <c r="M225" s="295"/>
      <c r="N225" s="293">
        <f t="shared" si="4"/>
        <v>0</v>
      </c>
    </row>
    <row r="226" spans="1:14" ht="14.25" x14ac:dyDescent="0.2">
      <c r="A226" s="296" t="s">
        <v>261</v>
      </c>
      <c r="B226" s="295">
        <v>11</v>
      </c>
      <c r="C226" s="295">
        <v>4</v>
      </c>
      <c r="D226" s="295">
        <v>8</v>
      </c>
      <c r="E226" s="295">
        <v>4</v>
      </c>
      <c r="F226" s="295">
        <v>6</v>
      </c>
      <c r="G226" s="295">
        <v>3</v>
      </c>
      <c r="H226" s="295">
        <v>12</v>
      </c>
      <c r="I226" s="295">
        <v>10</v>
      </c>
      <c r="J226" s="295">
        <v>3</v>
      </c>
      <c r="K226" s="295">
        <v>1</v>
      </c>
      <c r="L226" s="295">
        <v>4</v>
      </c>
      <c r="M226" s="295">
        <v>1</v>
      </c>
      <c r="N226" s="293">
        <f t="shared" si="4"/>
        <v>67</v>
      </c>
    </row>
    <row r="227" spans="1:14" ht="14.25" x14ac:dyDescent="0.2">
      <c r="A227" s="288" t="s">
        <v>262</v>
      </c>
      <c r="B227" s="289"/>
      <c r="C227" s="289"/>
      <c r="D227" s="289"/>
      <c r="E227" s="289"/>
      <c r="F227" s="289"/>
      <c r="G227" s="289"/>
      <c r="H227" s="289"/>
      <c r="I227" s="289"/>
      <c r="J227" s="289"/>
      <c r="K227" s="289"/>
      <c r="L227" s="289"/>
      <c r="M227" s="289"/>
      <c r="N227" s="291"/>
    </row>
    <row r="228" spans="1:14" ht="14.25" x14ac:dyDescent="0.2">
      <c r="A228" s="299" t="s">
        <v>100</v>
      </c>
      <c r="B228" s="293" t="s">
        <v>101</v>
      </c>
      <c r="C228" s="293" t="s">
        <v>102</v>
      </c>
      <c r="D228" s="293" t="s">
        <v>103</v>
      </c>
      <c r="E228" s="293" t="s">
        <v>104</v>
      </c>
      <c r="F228" s="293" t="s">
        <v>103</v>
      </c>
      <c r="G228" s="293" t="s">
        <v>101</v>
      </c>
      <c r="H228" s="293" t="s">
        <v>101</v>
      </c>
      <c r="I228" s="293" t="s">
        <v>104</v>
      </c>
      <c r="J228" s="293" t="s">
        <v>105</v>
      </c>
      <c r="K228" s="293" t="s">
        <v>106</v>
      </c>
      <c r="L228" s="293" t="s">
        <v>107</v>
      </c>
      <c r="M228" s="293" t="s">
        <v>108</v>
      </c>
      <c r="N228" s="293" t="s">
        <v>5</v>
      </c>
    </row>
    <row r="229" spans="1:14" ht="14.25" x14ac:dyDescent="0.2">
      <c r="A229" s="294" t="s">
        <v>480</v>
      </c>
      <c r="B229" s="295"/>
      <c r="C229" s="295">
        <v>1</v>
      </c>
      <c r="D229" s="295"/>
      <c r="E229" s="295"/>
      <c r="F229" s="295"/>
      <c r="G229" s="295"/>
      <c r="H229" s="295"/>
      <c r="I229" s="295"/>
      <c r="J229" s="295"/>
      <c r="K229" s="295"/>
      <c r="L229" s="295"/>
      <c r="M229" s="295"/>
      <c r="N229" s="293">
        <f>SUM(B229:M229)</f>
        <v>1</v>
      </c>
    </row>
    <row r="230" spans="1:14" ht="14.25" x14ac:dyDescent="0.2">
      <c r="A230" s="296" t="s">
        <v>263</v>
      </c>
      <c r="B230" s="295"/>
      <c r="C230" s="295"/>
      <c r="D230" s="295"/>
      <c r="E230" s="295"/>
      <c r="F230" s="295"/>
      <c r="G230" s="295"/>
      <c r="H230" s="295"/>
      <c r="I230" s="295"/>
      <c r="J230" s="295"/>
      <c r="K230" s="295"/>
      <c r="L230" s="295"/>
      <c r="M230" s="295"/>
      <c r="N230" s="293">
        <f t="shared" ref="N230:N276" si="5">SUM(B230:M230)</f>
        <v>0</v>
      </c>
    </row>
    <row r="231" spans="1:14" ht="14.25" x14ac:dyDescent="0.2">
      <c r="A231" s="296" t="s">
        <v>264</v>
      </c>
      <c r="B231" s="295"/>
      <c r="C231" s="295"/>
      <c r="D231" s="295"/>
      <c r="E231" s="295"/>
      <c r="F231" s="295"/>
      <c r="G231" s="295"/>
      <c r="H231" s="295"/>
      <c r="I231" s="295"/>
      <c r="J231" s="295"/>
      <c r="K231" s="295"/>
      <c r="L231" s="295"/>
      <c r="M231" s="295"/>
      <c r="N231" s="293">
        <f t="shared" si="5"/>
        <v>0</v>
      </c>
    </row>
    <row r="232" spans="1:14" ht="14.25" x14ac:dyDescent="0.2">
      <c r="A232" s="296" t="s">
        <v>265</v>
      </c>
      <c r="B232" s="295">
        <v>1</v>
      </c>
      <c r="C232" s="295"/>
      <c r="D232" s="295">
        <v>1</v>
      </c>
      <c r="E232" s="295"/>
      <c r="F232" s="295"/>
      <c r="G232" s="295"/>
      <c r="H232" s="295"/>
      <c r="I232" s="295"/>
      <c r="J232" s="295"/>
      <c r="K232" s="295"/>
      <c r="L232" s="295"/>
      <c r="M232" s="295"/>
      <c r="N232" s="293">
        <f t="shared" si="5"/>
        <v>2</v>
      </c>
    </row>
    <row r="233" spans="1:14" ht="14.25" x14ac:dyDescent="0.2">
      <c r="A233" s="296" t="s">
        <v>266</v>
      </c>
      <c r="B233" s="295">
        <v>16</v>
      </c>
      <c r="C233" s="295">
        <v>11</v>
      </c>
      <c r="D233" s="295">
        <v>12</v>
      </c>
      <c r="E233" s="295">
        <v>9</v>
      </c>
      <c r="F233" s="295"/>
      <c r="G233" s="295">
        <v>1</v>
      </c>
      <c r="H233" s="295">
        <v>15</v>
      </c>
      <c r="I233" s="295">
        <v>13</v>
      </c>
      <c r="J233" s="295">
        <v>17</v>
      </c>
      <c r="K233" s="295">
        <v>6</v>
      </c>
      <c r="L233" s="295">
        <v>11</v>
      </c>
      <c r="M233" s="295">
        <v>12</v>
      </c>
      <c r="N233" s="293">
        <f t="shared" si="5"/>
        <v>123</v>
      </c>
    </row>
    <row r="234" spans="1:14" ht="14.25" x14ac:dyDescent="0.2">
      <c r="A234" s="296" t="s">
        <v>267</v>
      </c>
      <c r="B234" s="295">
        <v>1</v>
      </c>
      <c r="C234" s="295"/>
      <c r="D234" s="295"/>
      <c r="E234" s="295"/>
      <c r="F234" s="295"/>
      <c r="G234" s="295"/>
      <c r="H234" s="295"/>
      <c r="I234" s="295"/>
      <c r="J234" s="295"/>
      <c r="K234" s="295"/>
      <c r="L234" s="295"/>
      <c r="M234" s="295"/>
      <c r="N234" s="293">
        <f t="shared" si="5"/>
        <v>1</v>
      </c>
    </row>
    <row r="235" spans="1:14" ht="14.25" x14ac:dyDescent="0.2">
      <c r="A235" s="296" t="s">
        <v>268</v>
      </c>
      <c r="B235" s="295">
        <v>1</v>
      </c>
      <c r="C235" s="295">
        <v>2</v>
      </c>
      <c r="D235" s="295">
        <v>4</v>
      </c>
      <c r="E235" s="295"/>
      <c r="F235" s="295"/>
      <c r="G235" s="295"/>
      <c r="H235" s="295"/>
      <c r="I235" s="295"/>
      <c r="J235" s="295"/>
      <c r="K235" s="295"/>
      <c r="L235" s="295">
        <v>1</v>
      </c>
      <c r="M235" s="295"/>
      <c r="N235" s="293">
        <f t="shared" si="5"/>
        <v>8</v>
      </c>
    </row>
    <row r="236" spans="1:14" ht="14.25" x14ac:dyDescent="0.2">
      <c r="A236" s="296" t="s">
        <v>269</v>
      </c>
      <c r="B236" s="295"/>
      <c r="C236" s="295"/>
      <c r="D236" s="295"/>
      <c r="E236" s="295"/>
      <c r="F236" s="295"/>
      <c r="G236" s="295"/>
      <c r="H236" s="295"/>
      <c r="I236" s="295"/>
      <c r="J236" s="295"/>
      <c r="K236" s="295"/>
      <c r="L236" s="295"/>
      <c r="M236" s="295"/>
      <c r="N236" s="293">
        <f t="shared" si="5"/>
        <v>0</v>
      </c>
    </row>
    <row r="237" spans="1:14" ht="14.25" x14ac:dyDescent="0.2">
      <c r="A237" s="296" t="s">
        <v>270</v>
      </c>
      <c r="B237" s="295"/>
      <c r="C237" s="295"/>
      <c r="D237" s="295"/>
      <c r="E237" s="295"/>
      <c r="F237" s="295"/>
      <c r="G237" s="295"/>
      <c r="H237" s="295"/>
      <c r="I237" s="295"/>
      <c r="J237" s="295"/>
      <c r="K237" s="295"/>
      <c r="L237" s="295"/>
      <c r="M237" s="295"/>
      <c r="N237" s="293">
        <f t="shared" si="5"/>
        <v>0</v>
      </c>
    </row>
    <row r="238" spans="1:14" ht="14.25" x14ac:dyDescent="0.2">
      <c r="A238" s="296" t="s">
        <v>587</v>
      </c>
      <c r="B238" s="295"/>
      <c r="C238" s="295"/>
      <c r="D238" s="295"/>
      <c r="E238" s="295"/>
      <c r="F238" s="295"/>
      <c r="G238" s="295"/>
      <c r="H238" s="295"/>
      <c r="I238" s="295">
        <v>3</v>
      </c>
      <c r="J238" s="295">
        <v>2</v>
      </c>
      <c r="K238" s="295">
        <v>2</v>
      </c>
      <c r="L238" s="295">
        <v>1</v>
      </c>
      <c r="M238" s="295">
        <v>2</v>
      </c>
      <c r="N238" s="293">
        <f t="shared" si="5"/>
        <v>10</v>
      </c>
    </row>
    <row r="239" spans="1:14" ht="14.25" x14ac:dyDescent="0.2">
      <c r="A239" s="296" t="s">
        <v>271</v>
      </c>
      <c r="B239" s="295"/>
      <c r="C239" s="295">
        <v>1</v>
      </c>
      <c r="D239" s="295">
        <v>1</v>
      </c>
      <c r="E239" s="295"/>
      <c r="F239" s="295"/>
      <c r="G239" s="295"/>
      <c r="H239" s="295"/>
      <c r="I239" s="295"/>
      <c r="J239" s="295"/>
      <c r="K239" s="295"/>
      <c r="L239" s="295"/>
      <c r="M239" s="295"/>
      <c r="N239" s="293">
        <f t="shared" si="5"/>
        <v>2</v>
      </c>
    </row>
    <row r="240" spans="1:14" ht="14.25" x14ac:dyDescent="0.2">
      <c r="A240" s="296" t="s">
        <v>272</v>
      </c>
      <c r="B240" s="295"/>
      <c r="C240" s="295">
        <v>1</v>
      </c>
      <c r="D240" s="295"/>
      <c r="E240" s="295"/>
      <c r="F240" s="295"/>
      <c r="G240" s="295"/>
      <c r="H240" s="295"/>
      <c r="I240" s="295"/>
      <c r="J240" s="295">
        <v>1</v>
      </c>
      <c r="K240" s="295"/>
      <c r="L240" s="295"/>
      <c r="M240" s="295"/>
      <c r="N240" s="293">
        <f t="shared" si="5"/>
        <v>2</v>
      </c>
    </row>
    <row r="241" spans="1:14" ht="14.25" x14ac:dyDescent="0.2">
      <c r="A241" s="296" t="s">
        <v>605</v>
      </c>
      <c r="B241" s="295"/>
      <c r="C241" s="295"/>
      <c r="D241" s="295">
        <v>1</v>
      </c>
      <c r="E241" s="295"/>
      <c r="F241" s="295"/>
      <c r="G241" s="295"/>
      <c r="H241" s="295"/>
      <c r="I241" s="295">
        <v>1</v>
      </c>
      <c r="J241" s="295"/>
      <c r="K241" s="295"/>
      <c r="L241" s="295">
        <v>1</v>
      </c>
      <c r="M241" s="295"/>
      <c r="N241" s="293"/>
    </row>
    <row r="242" spans="1:14" ht="14.25" x14ac:dyDescent="0.2">
      <c r="A242" s="296" t="s">
        <v>273</v>
      </c>
      <c r="B242" s="295"/>
      <c r="C242" s="295"/>
      <c r="D242" s="295"/>
      <c r="E242" s="295"/>
      <c r="F242" s="295"/>
      <c r="G242" s="295"/>
      <c r="H242" s="295"/>
      <c r="I242" s="295"/>
      <c r="J242" s="295"/>
      <c r="K242" s="295"/>
      <c r="L242" s="295"/>
      <c r="M242" s="295"/>
      <c r="N242" s="293">
        <f t="shared" si="5"/>
        <v>0</v>
      </c>
    </row>
    <row r="243" spans="1:14" ht="14.25" x14ac:dyDescent="0.2">
      <c r="A243" s="296" t="s">
        <v>274</v>
      </c>
      <c r="B243" s="295">
        <v>1</v>
      </c>
      <c r="C243" s="295"/>
      <c r="D243" s="295"/>
      <c r="E243" s="295">
        <v>1</v>
      </c>
      <c r="F243" s="295">
        <v>2</v>
      </c>
      <c r="G243" s="295"/>
      <c r="H243" s="295"/>
      <c r="I243" s="295">
        <v>1</v>
      </c>
      <c r="J243" s="295"/>
      <c r="K243" s="295"/>
      <c r="L243" s="295"/>
      <c r="M243" s="295">
        <v>1</v>
      </c>
      <c r="N243" s="293">
        <f t="shared" si="5"/>
        <v>6</v>
      </c>
    </row>
    <row r="244" spans="1:14" ht="14.25" x14ac:dyDescent="0.2">
      <c r="A244" s="296" t="s">
        <v>481</v>
      </c>
      <c r="B244" s="295"/>
      <c r="C244" s="295"/>
      <c r="D244" s="295"/>
      <c r="E244" s="295"/>
      <c r="F244" s="295"/>
      <c r="G244" s="295"/>
      <c r="H244" s="295"/>
      <c r="I244" s="295"/>
      <c r="J244" s="295"/>
      <c r="K244" s="295"/>
      <c r="L244" s="295"/>
      <c r="M244" s="295"/>
      <c r="N244" s="293">
        <f t="shared" si="5"/>
        <v>0</v>
      </c>
    </row>
    <row r="245" spans="1:14" ht="14.25" x14ac:dyDescent="0.2">
      <c r="A245" s="296" t="s">
        <v>275</v>
      </c>
      <c r="B245" s="295"/>
      <c r="C245" s="295"/>
      <c r="D245" s="295"/>
      <c r="E245" s="295"/>
      <c r="F245" s="295"/>
      <c r="G245" s="295"/>
      <c r="H245" s="295"/>
      <c r="I245" s="295"/>
      <c r="J245" s="295"/>
      <c r="K245" s="295"/>
      <c r="L245" s="295"/>
      <c r="M245" s="295"/>
      <c r="N245" s="293">
        <f t="shared" si="5"/>
        <v>0</v>
      </c>
    </row>
    <row r="246" spans="1:14" ht="14.25" x14ac:dyDescent="0.2">
      <c r="A246" s="296" t="s">
        <v>276</v>
      </c>
      <c r="B246" s="295"/>
      <c r="C246" s="295">
        <v>1</v>
      </c>
      <c r="D246" s="295"/>
      <c r="E246" s="295"/>
      <c r="F246" s="295"/>
      <c r="G246" s="295"/>
      <c r="H246" s="295"/>
      <c r="I246" s="295"/>
      <c r="J246" s="295"/>
      <c r="K246" s="295"/>
      <c r="L246" s="295">
        <v>2</v>
      </c>
      <c r="M246" s="295"/>
      <c r="N246" s="293">
        <f t="shared" si="5"/>
        <v>3</v>
      </c>
    </row>
    <row r="247" spans="1:14" ht="14.25" x14ac:dyDescent="0.2">
      <c r="A247" s="296" t="s">
        <v>277</v>
      </c>
      <c r="B247" s="295"/>
      <c r="C247" s="295"/>
      <c r="D247" s="295"/>
      <c r="E247" s="295"/>
      <c r="F247" s="295"/>
      <c r="G247" s="295"/>
      <c r="H247" s="295"/>
      <c r="I247" s="295"/>
      <c r="J247" s="295"/>
      <c r="K247" s="295">
        <v>1</v>
      </c>
      <c r="L247" s="295"/>
      <c r="M247" s="295"/>
      <c r="N247" s="293">
        <f t="shared" si="5"/>
        <v>1</v>
      </c>
    </row>
    <row r="248" spans="1:14" ht="14.25" x14ac:dyDescent="0.2">
      <c r="A248" s="296" t="s">
        <v>278</v>
      </c>
      <c r="B248" s="295"/>
      <c r="C248" s="295"/>
      <c r="D248" s="295"/>
      <c r="E248" s="295"/>
      <c r="F248" s="295"/>
      <c r="G248" s="295"/>
      <c r="H248" s="295"/>
      <c r="I248" s="295"/>
      <c r="J248" s="295"/>
      <c r="K248" s="295"/>
      <c r="L248" s="295"/>
      <c r="M248" s="295"/>
      <c r="N248" s="293">
        <f t="shared" si="5"/>
        <v>0</v>
      </c>
    </row>
    <row r="249" spans="1:14" ht="14.25" x14ac:dyDescent="0.2">
      <c r="A249" s="296" t="s">
        <v>279</v>
      </c>
      <c r="B249" s="295"/>
      <c r="C249" s="295"/>
      <c r="D249" s="295"/>
      <c r="E249" s="295"/>
      <c r="F249" s="295"/>
      <c r="G249" s="295"/>
      <c r="H249" s="295"/>
      <c r="I249" s="295"/>
      <c r="J249" s="295"/>
      <c r="K249" s="295"/>
      <c r="L249" s="295"/>
      <c r="M249" s="295"/>
      <c r="N249" s="293">
        <f t="shared" si="5"/>
        <v>0</v>
      </c>
    </row>
    <row r="250" spans="1:14" ht="14.25" x14ac:dyDescent="0.2">
      <c r="A250" s="296" t="s">
        <v>280</v>
      </c>
      <c r="B250" s="295"/>
      <c r="C250" s="295"/>
      <c r="D250" s="295"/>
      <c r="E250" s="295"/>
      <c r="F250" s="295"/>
      <c r="G250" s="295"/>
      <c r="H250" s="295"/>
      <c r="I250" s="295"/>
      <c r="J250" s="295"/>
      <c r="K250" s="295"/>
      <c r="L250" s="295"/>
      <c r="M250" s="295"/>
      <c r="N250" s="293">
        <f t="shared" si="5"/>
        <v>0</v>
      </c>
    </row>
    <row r="251" spans="1:14" ht="14.25" x14ac:dyDescent="0.2">
      <c r="A251" s="296" t="s">
        <v>482</v>
      </c>
      <c r="B251" s="295"/>
      <c r="C251" s="295"/>
      <c r="D251" s="295"/>
      <c r="E251" s="295"/>
      <c r="F251" s="295"/>
      <c r="G251" s="295"/>
      <c r="H251" s="295"/>
      <c r="I251" s="295"/>
      <c r="J251" s="295"/>
      <c r="K251" s="295"/>
      <c r="L251" s="295"/>
      <c r="M251" s="295"/>
      <c r="N251" s="293">
        <f t="shared" si="5"/>
        <v>0</v>
      </c>
    </row>
    <row r="252" spans="1:14" ht="14.25" x14ac:dyDescent="0.2">
      <c r="A252" s="296" t="s">
        <v>483</v>
      </c>
      <c r="B252" s="295">
        <v>2</v>
      </c>
      <c r="C252" s="295">
        <v>1</v>
      </c>
      <c r="D252" s="295">
        <v>4</v>
      </c>
      <c r="E252" s="295"/>
      <c r="F252" s="295"/>
      <c r="G252" s="295"/>
      <c r="H252" s="295"/>
      <c r="I252" s="295"/>
      <c r="J252" s="295"/>
      <c r="K252" s="295"/>
      <c r="L252" s="295"/>
      <c r="M252" s="295"/>
      <c r="N252" s="293">
        <f t="shared" si="5"/>
        <v>7</v>
      </c>
    </row>
    <row r="253" spans="1:14" ht="14.25" x14ac:dyDescent="0.2">
      <c r="A253" s="296" t="s">
        <v>281</v>
      </c>
      <c r="B253" s="295"/>
      <c r="C253" s="295"/>
      <c r="D253" s="295"/>
      <c r="E253" s="295"/>
      <c r="F253" s="295"/>
      <c r="G253" s="295"/>
      <c r="H253" s="295"/>
      <c r="I253" s="295"/>
      <c r="J253" s="295"/>
      <c r="K253" s="295"/>
      <c r="L253" s="295"/>
      <c r="M253" s="295"/>
      <c r="N253" s="293">
        <f t="shared" si="5"/>
        <v>0</v>
      </c>
    </row>
    <row r="254" spans="1:14" ht="14.25" x14ac:dyDescent="0.2">
      <c r="A254" s="296" t="s">
        <v>282</v>
      </c>
      <c r="B254" s="295"/>
      <c r="C254" s="295"/>
      <c r="D254" s="295"/>
      <c r="E254" s="295"/>
      <c r="F254" s="295"/>
      <c r="G254" s="295"/>
      <c r="H254" s="295"/>
      <c r="I254" s="295"/>
      <c r="J254" s="295"/>
      <c r="K254" s="295"/>
      <c r="L254" s="295"/>
      <c r="M254" s="295"/>
      <c r="N254" s="293">
        <f t="shared" si="5"/>
        <v>0</v>
      </c>
    </row>
    <row r="255" spans="1:14" ht="14.25" x14ac:dyDescent="0.2">
      <c r="A255" s="296" t="s">
        <v>283</v>
      </c>
      <c r="B255" s="295">
        <v>1</v>
      </c>
      <c r="C255" s="295">
        <v>1</v>
      </c>
      <c r="D255" s="295">
        <v>2</v>
      </c>
      <c r="E255" s="295">
        <v>1</v>
      </c>
      <c r="F255" s="295">
        <v>2</v>
      </c>
      <c r="G255" s="295"/>
      <c r="H255" s="295"/>
      <c r="I255" s="295">
        <v>3</v>
      </c>
      <c r="J255" s="295"/>
      <c r="K255" s="295"/>
      <c r="L255" s="295">
        <v>3</v>
      </c>
      <c r="M255" s="295">
        <v>4</v>
      </c>
      <c r="N255" s="293">
        <f t="shared" si="5"/>
        <v>17</v>
      </c>
    </row>
    <row r="256" spans="1:14" ht="14.25" x14ac:dyDescent="0.2">
      <c r="A256" s="296" t="s">
        <v>642</v>
      </c>
      <c r="B256" s="295"/>
      <c r="C256" s="295"/>
      <c r="D256" s="295"/>
      <c r="E256" s="295"/>
      <c r="F256" s="295"/>
      <c r="G256" s="295"/>
      <c r="H256" s="295"/>
      <c r="I256" s="302"/>
      <c r="J256" s="295"/>
      <c r="K256" s="295"/>
      <c r="L256" s="295"/>
      <c r="M256" s="295"/>
      <c r="N256" s="293"/>
    </row>
    <row r="257" spans="1:14" ht="14.25" x14ac:dyDescent="0.2">
      <c r="A257" s="296" t="s">
        <v>431</v>
      </c>
      <c r="B257" s="295"/>
      <c r="C257" s="295"/>
      <c r="D257" s="295"/>
      <c r="E257" s="295"/>
      <c r="F257" s="295"/>
      <c r="G257" s="295"/>
      <c r="H257" s="295"/>
      <c r="I257" s="295"/>
      <c r="J257" s="295">
        <v>1</v>
      </c>
      <c r="K257" s="295"/>
      <c r="L257" s="295">
        <v>1</v>
      </c>
      <c r="M257" s="295"/>
      <c r="N257" s="293">
        <f t="shared" si="5"/>
        <v>2</v>
      </c>
    </row>
    <row r="258" spans="1:14" ht="14.25" x14ac:dyDescent="0.2">
      <c r="A258" s="296" t="s">
        <v>284</v>
      </c>
      <c r="B258" s="295"/>
      <c r="C258" s="295"/>
      <c r="D258" s="295"/>
      <c r="E258" s="295"/>
      <c r="F258" s="295"/>
      <c r="G258" s="295"/>
      <c r="H258" s="295">
        <v>1</v>
      </c>
      <c r="I258" s="295"/>
      <c r="J258" s="295"/>
      <c r="K258" s="295"/>
      <c r="L258" s="295">
        <v>1</v>
      </c>
      <c r="M258" s="295"/>
      <c r="N258" s="293">
        <f t="shared" si="5"/>
        <v>2</v>
      </c>
    </row>
    <row r="259" spans="1:14" ht="14.25" x14ac:dyDescent="0.2">
      <c r="A259" s="296" t="s">
        <v>604</v>
      </c>
      <c r="B259" s="295"/>
      <c r="C259" s="295">
        <v>1</v>
      </c>
      <c r="D259" s="295"/>
      <c r="E259" s="295"/>
      <c r="F259" s="295"/>
      <c r="G259" s="295"/>
      <c r="H259" s="295"/>
      <c r="I259" s="295">
        <v>1</v>
      </c>
      <c r="J259" s="295">
        <v>1</v>
      </c>
      <c r="K259" s="295"/>
      <c r="L259" s="295"/>
      <c r="M259" s="295"/>
      <c r="N259" s="293"/>
    </row>
    <row r="260" spans="1:14" ht="13.5" customHeight="1" x14ac:dyDescent="0.2">
      <c r="A260" s="296" t="s">
        <v>484</v>
      </c>
      <c r="B260" s="295"/>
      <c r="C260" s="295">
        <v>1</v>
      </c>
      <c r="D260" s="295"/>
      <c r="E260" s="295"/>
      <c r="F260" s="295">
        <v>1</v>
      </c>
      <c r="G260" s="295">
        <v>1</v>
      </c>
      <c r="H260" s="295"/>
      <c r="I260" s="295">
        <v>1</v>
      </c>
      <c r="J260" s="295"/>
      <c r="K260" s="295"/>
      <c r="L260" s="295"/>
      <c r="M260" s="295"/>
      <c r="N260" s="293">
        <f t="shared" si="5"/>
        <v>4</v>
      </c>
    </row>
    <row r="261" spans="1:14" ht="14.25" x14ac:dyDescent="0.2">
      <c r="A261" s="296" t="s">
        <v>285</v>
      </c>
      <c r="B261" s="295"/>
      <c r="C261" s="295">
        <v>1</v>
      </c>
      <c r="D261" s="295"/>
      <c r="E261" s="295"/>
      <c r="F261" s="295"/>
      <c r="G261" s="295"/>
      <c r="H261" s="295">
        <v>1</v>
      </c>
      <c r="I261" s="295"/>
      <c r="J261" s="295"/>
      <c r="K261" s="295"/>
      <c r="L261" s="295"/>
      <c r="M261" s="295"/>
      <c r="N261" s="293">
        <f t="shared" si="5"/>
        <v>2</v>
      </c>
    </row>
    <row r="262" spans="1:14" ht="14.25" x14ac:dyDescent="0.2">
      <c r="A262" s="296" t="s">
        <v>286</v>
      </c>
      <c r="B262" s="295"/>
      <c r="C262" s="295">
        <v>1</v>
      </c>
      <c r="D262" s="295">
        <v>1</v>
      </c>
      <c r="E262" s="295"/>
      <c r="F262" s="295"/>
      <c r="G262" s="295"/>
      <c r="H262" s="295"/>
      <c r="I262" s="295"/>
      <c r="J262" s="295"/>
      <c r="K262" s="295"/>
      <c r="L262" s="295"/>
      <c r="M262" s="295"/>
      <c r="N262" s="293">
        <f t="shared" si="5"/>
        <v>2</v>
      </c>
    </row>
    <row r="263" spans="1:14" ht="14.25" x14ac:dyDescent="0.2">
      <c r="A263" s="296" t="s">
        <v>287</v>
      </c>
      <c r="B263" s="295">
        <v>1</v>
      </c>
      <c r="C263" s="295"/>
      <c r="D263" s="295"/>
      <c r="E263" s="295">
        <v>2</v>
      </c>
      <c r="F263" s="295"/>
      <c r="G263" s="295"/>
      <c r="H263" s="295"/>
      <c r="I263" s="295">
        <v>1</v>
      </c>
      <c r="J263" s="295"/>
      <c r="K263" s="295"/>
      <c r="L263" s="295"/>
      <c r="M263" s="295"/>
      <c r="N263" s="293">
        <f t="shared" si="5"/>
        <v>4</v>
      </c>
    </row>
    <row r="264" spans="1:14" ht="14.25" x14ac:dyDescent="0.2">
      <c r="A264" s="296" t="s">
        <v>288</v>
      </c>
      <c r="B264" s="295"/>
      <c r="C264" s="295"/>
      <c r="D264" s="295"/>
      <c r="E264" s="295"/>
      <c r="F264" s="295"/>
      <c r="G264" s="295"/>
      <c r="H264" s="295"/>
      <c r="I264" s="295"/>
      <c r="J264" s="295"/>
      <c r="K264" s="295"/>
      <c r="L264" s="295"/>
      <c r="M264" s="295"/>
      <c r="N264" s="293">
        <f t="shared" si="5"/>
        <v>0</v>
      </c>
    </row>
    <row r="265" spans="1:14" ht="14.25" x14ac:dyDescent="0.2">
      <c r="A265" s="296" t="s">
        <v>289</v>
      </c>
      <c r="B265" s="295"/>
      <c r="C265" s="295"/>
      <c r="D265" s="295"/>
      <c r="E265" s="295"/>
      <c r="F265" s="295"/>
      <c r="G265" s="295"/>
      <c r="H265" s="295">
        <v>2</v>
      </c>
      <c r="I265" s="295"/>
      <c r="J265" s="295"/>
      <c r="K265" s="295"/>
      <c r="L265" s="295"/>
      <c r="M265" s="295"/>
      <c r="N265" s="293">
        <f t="shared" si="5"/>
        <v>2</v>
      </c>
    </row>
    <row r="266" spans="1:14" ht="14.25" x14ac:dyDescent="0.2">
      <c r="A266" s="296" t="s">
        <v>290</v>
      </c>
      <c r="B266" s="295"/>
      <c r="C266" s="295"/>
      <c r="D266" s="295">
        <v>7</v>
      </c>
      <c r="E266" s="295">
        <v>1</v>
      </c>
      <c r="F266" s="295">
        <v>2</v>
      </c>
      <c r="G266" s="295">
        <v>3</v>
      </c>
      <c r="H266" s="295"/>
      <c r="I266" s="295">
        <v>1</v>
      </c>
      <c r="J266" s="295">
        <v>1</v>
      </c>
      <c r="K266" s="295"/>
      <c r="L266" s="295">
        <v>3</v>
      </c>
      <c r="M266" s="295">
        <v>4</v>
      </c>
      <c r="N266" s="293">
        <f t="shared" si="5"/>
        <v>22</v>
      </c>
    </row>
    <row r="267" spans="1:14" ht="14.25" x14ac:dyDescent="0.2">
      <c r="A267" s="296" t="s">
        <v>291</v>
      </c>
      <c r="B267" s="295">
        <v>18</v>
      </c>
      <c r="C267" s="295">
        <v>16</v>
      </c>
      <c r="D267" s="295">
        <v>17</v>
      </c>
      <c r="E267" s="295">
        <v>9</v>
      </c>
      <c r="F267" s="295">
        <v>19</v>
      </c>
      <c r="G267" s="295">
        <v>3</v>
      </c>
      <c r="H267" s="295">
        <v>18</v>
      </c>
      <c r="I267" s="295">
        <v>18</v>
      </c>
      <c r="J267" s="295">
        <v>14</v>
      </c>
      <c r="K267" s="295">
        <v>15</v>
      </c>
      <c r="L267" s="295">
        <v>14</v>
      </c>
      <c r="M267" s="295">
        <v>3</v>
      </c>
      <c r="N267" s="293">
        <f t="shared" si="5"/>
        <v>164</v>
      </c>
    </row>
    <row r="268" spans="1:14" ht="14.25" x14ac:dyDescent="0.2">
      <c r="A268" s="296" t="s">
        <v>292</v>
      </c>
      <c r="B268" s="295"/>
      <c r="C268" s="295"/>
      <c r="D268" s="295"/>
      <c r="E268" s="295"/>
      <c r="F268" s="295"/>
      <c r="G268" s="295"/>
      <c r="H268" s="295"/>
      <c r="I268" s="295"/>
      <c r="J268" s="295"/>
      <c r="K268" s="295"/>
      <c r="L268" s="295"/>
      <c r="M268" s="295"/>
      <c r="N268" s="293">
        <f t="shared" si="5"/>
        <v>0</v>
      </c>
    </row>
    <row r="269" spans="1:14" ht="14.25" x14ac:dyDescent="0.2">
      <c r="A269" s="296" t="s">
        <v>293</v>
      </c>
      <c r="B269" s="295"/>
      <c r="C269" s="295"/>
      <c r="D269" s="295"/>
      <c r="E269" s="295"/>
      <c r="F269" s="295"/>
      <c r="G269" s="295"/>
      <c r="H269" s="295"/>
      <c r="I269" s="295"/>
      <c r="J269" s="295"/>
      <c r="K269" s="295"/>
      <c r="L269" s="295"/>
      <c r="M269" s="295"/>
      <c r="N269" s="293">
        <f t="shared" si="5"/>
        <v>0</v>
      </c>
    </row>
    <row r="270" spans="1:14" ht="14.25" x14ac:dyDescent="0.2">
      <c r="A270" s="296" t="s">
        <v>294</v>
      </c>
      <c r="B270" s="295"/>
      <c r="C270" s="295"/>
      <c r="D270" s="295"/>
      <c r="E270" s="295"/>
      <c r="F270" s="295"/>
      <c r="G270" s="295"/>
      <c r="H270" s="295"/>
      <c r="I270" s="295"/>
      <c r="J270" s="295"/>
      <c r="K270" s="295"/>
      <c r="L270" s="295"/>
      <c r="M270" s="295"/>
      <c r="N270" s="293">
        <f t="shared" si="5"/>
        <v>0</v>
      </c>
    </row>
    <row r="271" spans="1:14" ht="14.25" x14ac:dyDescent="0.2">
      <c r="A271" s="296" t="s">
        <v>485</v>
      </c>
      <c r="B271" s="295"/>
      <c r="C271" s="295"/>
      <c r="D271" s="295"/>
      <c r="E271" s="295"/>
      <c r="F271" s="295"/>
      <c r="G271" s="295"/>
      <c r="H271" s="295"/>
      <c r="I271" s="295"/>
      <c r="J271" s="295"/>
      <c r="K271" s="295"/>
      <c r="L271" s="295"/>
      <c r="M271" s="295"/>
      <c r="N271" s="293">
        <f t="shared" si="5"/>
        <v>0</v>
      </c>
    </row>
    <row r="272" spans="1:14" ht="14.25" x14ac:dyDescent="0.2">
      <c r="A272" s="296" t="s">
        <v>295</v>
      </c>
      <c r="B272" s="295"/>
      <c r="C272" s="295"/>
      <c r="D272" s="295"/>
      <c r="E272" s="295"/>
      <c r="F272" s="295"/>
      <c r="G272" s="295"/>
      <c r="H272" s="295"/>
      <c r="I272" s="295"/>
      <c r="J272" s="295"/>
      <c r="K272" s="295"/>
      <c r="L272" s="295"/>
      <c r="M272" s="295"/>
      <c r="N272" s="293">
        <f t="shared" si="5"/>
        <v>0</v>
      </c>
    </row>
    <row r="273" spans="1:14" ht="14.25" x14ac:dyDescent="0.2">
      <c r="A273" s="296" t="s">
        <v>296</v>
      </c>
      <c r="B273" s="295">
        <v>2</v>
      </c>
      <c r="C273" s="295">
        <v>3</v>
      </c>
      <c r="D273" s="295">
        <v>4</v>
      </c>
      <c r="E273" s="295"/>
      <c r="F273" s="295"/>
      <c r="G273" s="295"/>
      <c r="H273" s="295">
        <v>11</v>
      </c>
      <c r="I273" s="295"/>
      <c r="J273" s="295"/>
      <c r="K273" s="295"/>
      <c r="L273" s="295"/>
      <c r="M273" s="295"/>
      <c r="N273" s="293">
        <f t="shared" si="5"/>
        <v>20</v>
      </c>
    </row>
    <row r="274" spans="1:14" ht="14.25" x14ac:dyDescent="0.2">
      <c r="A274" s="296" t="s">
        <v>401</v>
      </c>
      <c r="B274" s="295"/>
      <c r="C274" s="295"/>
      <c r="D274" s="295"/>
      <c r="E274" s="295"/>
      <c r="F274" s="295"/>
      <c r="G274" s="295"/>
      <c r="H274" s="295"/>
      <c r="I274" s="295"/>
      <c r="J274" s="295"/>
      <c r="K274" s="295"/>
      <c r="L274" s="295"/>
      <c r="M274" s="295"/>
      <c r="N274" s="293">
        <f t="shared" si="5"/>
        <v>0</v>
      </c>
    </row>
    <row r="275" spans="1:14" ht="14.25" x14ac:dyDescent="0.2">
      <c r="A275" s="303" t="s">
        <v>297</v>
      </c>
      <c r="B275" s="295"/>
      <c r="C275" s="295"/>
      <c r="D275" s="295"/>
      <c r="E275" s="295"/>
      <c r="F275" s="295"/>
      <c r="G275" s="295"/>
      <c r="H275" s="295"/>
      <c r="I275" s="295"/>
      <c r="J275" s="295"/>
      <c r="K275" s="295"/>
      <c r="L275" s="295"/>
      <c r="M275" s="295"/>
      <c r="N275" s="293">
        <f t="shared" si="5"/>
        <v>0</v>
      </c>
    </row>
    <row r="276" spans="1:14" ht="14.25" x14ac:dyDescent="0.2">
      <c r="A276" s="296" t="s">
        <v>298</v>
      </c>
      <c r="B276" s="295"/>
      <c r="C276" s="295"/>
      <c r="D276" s="295"/>
      <c r="E276" s="295"/>
      <c r="F276" s="295"/>
      <c r="G276" s="295"/>
      <c r="H276" s="295"/>
      <c r="I276" s="295"/>
      <c r="J276" s="295"/>
      <c r="K276" s="295"/>
      <c r="L276" s="295"/>
      <c r="M276" s="295"/>
      <c r="N276" s="293">
        <f t="shared" si="5"/>
        <v>0</v>
      </c>
    </row>
    <row r="277" spans="1:14" ht="14.25" x14ac:dyDescent="0.2">
      <c r="A277" s="288"/>
      <c r="B277" s="291"/>
      <c r="C277" s="291"/>
      <c r="D277" s="291"/>
      <c r="E277" s="291"/>
      <c r="F277" s="291"/>
      <c r="G277" s="291"/>
      <c r="H277" s="291"/>
      <c r="I277" s="291"/>
      <c r="J277" s="291"/>
      <c r="K277" s="291"/>
      <c r="L277" s="291"/>
      <c r="M277" s="291"/>
      <c r="N277" s="291"/>
    </row>
    <row r="278" spans="1:14" s="32" customFormat="1" ht="14.25" x14ac:dyDescent="0.2">
      <c r="A278" s="299" t="s">
        <v>603</v>
      </c>
      <c r="B278" s="293" t="s">
        <v>101</v>
      </c>
      <c r="C278" s="293" t="s">
        <v>102</v>
      </c>
      <c r="D278" s="293" t="s">
        <v>103</v>
      </c>
      <c r="E278" s="293" t="s">
        <v>104</v>
      </c>
      <c r="F278" s="293" t="s">
        <v>103</v>
      </c>
      <c r="G278" s="293" t="s">
        <v>101</v>
      </c>
      <c r="H278" s="293" t="s">
        <v>101</v>
      </c>
      <c r="I278" s="293" t="s">
        <v>104</v>
      </c>
      <c r="J278" s="293" t="s">
        <v>105</v>
      </c>
      <c r="K278" s="293" t="s">
        <v>106</v>
      </c>
      <c r="L278" s="293" t="s">
        <v>107</v>
      </c>
      <c r="M278" s="293" t="s">
        <v>108</v>
      </c>
      <c r="N278" s="293" t="s">
        <v>5</v>
      </c>
    </row>
    <row r="279" spans="1:14" ht="14.25" x14ac:dyDescent="0.2">
      <c r="A279" s="294" t="s">
        <v>299</v>
      </c>
      <c r="B279" s="295"/>
      <c r="C279" s="295">
        <v>1</v>
      </c>
      <c r="D279" s="295"/>
      <c r="E279" s="295"/>
      <c r="F279" s="295"/>
      <c r="G279" s="295"/>
      <c r="H279" s="295"/>
      <c r="I279" s="295">
        <v>1</v>
      </c>
      <c r="J279" s="295"/>
      <c r="K279" s="295"/>
      <c r="L279" s="295"/>
      <c r="M279" s="295"/>
      <c r="N279" s="293">
        <f>SUM(B279:M279)</f>
        <v>2</v>
      </c>
    </row>
    <row r="280" spans="1:14" ht="14.25" x14ac:dyDescent="0.2">
      <c r="A280" s="296" t="s">
        <v>486</v>
      </c>
      <c r="B280" s="295"/>
      <c r="C280" s="295"/>
      <c r="D280" s="295"/>
      <c r="E280" s="295"/>
      <c r="F280" s="295"/>
      <c r="G280" s="295"/>
      <c r="H280" s="295"/>
      <c r="I280" s="295"/>
      <c r="J280" s="295"/>
      <c r="K280" s="295">
        <v>1</v>
      </c>
      <c r="L280" s="295"/>
      <c r="M280" s="295"/>
      <c r="N280" s="293">
        <f t="shared" ref="N280:N327" si="6">SUM(B280:M280)</f>
        <v>1</v>
      </c>
    </row>
    <row r="281" spans="1:14" ht="14.25" x14ac:dyDescent="0.2">
      <c r="A281" s="296" t="s">
        <v>300</v>
      </c>
      <c r="B281" s="295"/>
      <c r="C281" s="295"/>
      <c r="D281" s="295"/>
      <c r="E281" s="295"/>
      <c r="F281" s="295"/>
      <c r="G281" s="295"/>
      <c r="H281" s="295"/>
      <c r="I281" s="295"/>
      <c r="J281" s="295"/>
      <c r="K281" s="295"/>
      <c r="L281" s="295"/>
      <c r="M281" s="295"/>
      <c r="N281" s="293">
        <f t="shared" si="6"/>
        <v>0</v>
      </c>
    </row>
    <row r="282" spans="1:14" ht="14.25" x14ac:dyDescent="0.2">
      <c r="A282" s="296" t="s">
        <v>301</v>
      </c>
      <c r="B282" s="295"/>
      <c r="C282" s="295"/>
      <c r="D282" s="295"/>
      <c r="E282" s="295"/>
      <c r="F282" s="295"/>
      <c r="G282" s="295"/>
      <c r="H282" s="295"/>
      <c r="I282" s="295"/>
      <c r="J282" s="295"/>
      <c r="K282" s="295"/>
      <c r="L282" s="295"/>
      <c r="M282" s="295"/>
      <c r="N282" s="293">
        <f t="shared" si="6"/>
        <v>0</v>
      </c>
    </row>
    <row r="283" spans="1:14" ht="14.25" x14ac:dyDescent="0.2">
      <c r="A283" s="296" t="s">
        <v>302</v>
      </c>
      <c r="B283" s="295"/>
      <c r="C283" s="295"/>
      <c r="D283" s="295"/>
      <c r="E283" s="295"/>
      <c r="F283" s="295"/>
      <c r="G283" s="295"/>
      <c r="H283" s="295"/>
      <c r="I283" s="295"/>
      <c r="J283" s="295"/>
      <c r="K283" s="295"/>
      <c r="L283" s="295"/>
      <c r="M283" s="295"/>
      <c r="N283" s="293">
        <f t="shared" si="6"/>
        <v>0</v>
      </c>
    </row>
    <row r="284" spans="1:14" ht="14.25" x14ac:dyDescent="0.2">
      <c r="A284" s="296" t="s">
        <v>653</v>
      </c>
      <c r="B284" s="295"/>
      <c r="C284" s="295"/>
      <c r="D284" s="295"/>
      <c r="E284" s="295"/>
      <c r="F284" s="295"/>
      <c r="G284" s="295"/>
      <c r="H284" s="295"/>
      <c r="I284" s="295"/>
      <c r="J284" s="295"/>
      <c r="K284" s="295"/>
      <c r="L284" s="295"/>
      <c r="M284" s="295"/>
      <c r="N284" s="293">
        <f t="shared" si="6"/>
        <v>0</v>
      </c>
    </row>
    <row r="285" spans="1:14" ht="14.25" x14ac:dyDescent="0.2">
      <c r="A285" s="296" t="s">
        <v>303</v>
      </c>
      <c r="B285" s="295"/>
      <c r="C285" s="295"/>
      <c r="D285" s="295"/>
      <c r="E285" s="295"/>
      <c r="F285" s="295"/>
      <c r="G285" s="295"/>
      <c r="H285" s="295"/>
      <c r="I285" s="295"/>
      <c r="J285" s="295"/>
      <c r="K285" s="295"/>
      <c r="L285" s="295"/>
      <c r="M285" s="295"/>
      <c r="N285" s="293">
        <f t="shared" si="6"/>
        <v>0</v>
      </c>
    </row>
    <row r="286" spans="1:14" ht="14.25" x14ac:dyDescent="0.2">
      <c r="A286" s="296" t="s">
        <v>304</v>
      </c>
      <c r="B286" s="295">
        <v>1</v>
      </c>
      <c r="C286" s="295"/>
      <c r="D286" s="295"/>
      <c r="E286" s="295">
        <v>1</v>
      </c>
      <c r="F286" s="295"/>
      <c r="G286" s="295"/>
      <c r="H286" s="295">
        <v>1</v>
      </c>
      <c r="I286" s="295">
        <v>2</v>
      </c>
      <c r="J286" s="295">
        <v>1</v>
      </c>
      <c r="K286" s="295">
        <v>1</v>
      </c>
      <c r="L286" s="295">
        <v>1</v>
      </c>
      <c r="M286" s="295">
        <v>1</v>
      </c>
      <c r="N286" s="293">
        <f t="shared" si="6"/>
        <v>9</v>
      </c>
    </row>
    <row r="287" spans="1:14" ht="14.25" x14ac:dyDescent="0.2">
      <c r="A287" s="296" t="s">
        <v>305</v>
      </c>
      <c r="B287" s="295"/>
      <c r="C287" s="295"/>
      <c r="D287" s="295"/>
      <c r="E287" s="295"/>
      <c r="F287" s="295"/>
      <c r="G287" s="295"/>
      <c r="H287" s="295"/>
      <c r="I287" s="295"/>
      <c r="J287" s="295"/>
      <c r="K287" s="295"/>
      <c r="L287" s="295"/>
      <c r="M287" s="295"/>
      <c r="N287" s="293">
        <f t="shared" si="6"/>
        <v>0</v>
      </c>
    </row>
    <row r="288" spans="1:14" ht="14.25" x14ac:dyDescent="0.2">
      <c r="A288" s="296" t="s">
        <v>306</v>
      </c>
      <c r="B288" s="295"/>
      <c r="C288" s="295"/>
      <c r="D288" s="295"/>
      <c r="E288" s="295"/>
      <c r="F288" s="295"/>
      <c r="G288" s="295"/>
      <c r="H288" s="295"/>
      <c r="I288" s="295"/>
      <c r="J288" s="295"/>
      <c r="K288" s="295"/>
      <c r="L288" s="295"/>
      <c r="M288" s="295"/>
      <c r="N288" s="293">
        <f t="shared" si="6"/>
        <v>0</v>
      </c>
    </row>
    <row r="289" spans="1:14" ht="14.25" x14ac:dyDescent="0.2">
      <c r="A289" s="296" t="s">
        <v>307</v>
      </c>
      <c r="B289" s="295"/>
      <c r="C289" s="295"/>
      <c r="D289" s="295"/>
      <c r="E289" s="295"/>
      <c r="F289" s="295">
        <v>1</v>
      </c>
      <c r="G289" s="295"/>
      <c r="H289" s="295"/>
      <c r="I289" s="295"/>
      <c r="J289" s="295"/>
      <c r="K289" s="295"/>
      <c r="L289" s="295">
        <v>1</v>
      </c>
      <c r="M289" s="295"/>
      <c r="N289" s="293">
        <f t="shared" si="6"/>
        <v>2</v>
      </c>
    </row>
    <row r="290" spans="1:14" ht="14.25" x14ac:dyDescent="0.2">
      <c r="A290" s="296" t="s">
        <v>308</v>
      </c>
      <c r="B290" s="295"/>
      <c r="C290" s="295"/>
      <c r="D290" s="295"/>
      <c r="E290" s="295"/>
      <c r="F290" s="295"/>
      <c r="G290" s="295"/>
      <c r="H290" s="295"/>
      <c r="I290" s="295"/>
      <c r="J290" s="295"/>
      <c r="K290" s="295"/>
      <c r="L290" s="295"/>
      <c r="M290" s="295"/>
      <c r="N290" s="293">
        <f t="shared" si="6"/>
        <v>0</v>
      </c>
    </row>
    <row r="291" spans="1:14" ht="14.25" x14ac:dyDescent="0.2">
      <c r="A291" s="296" t="s">
        <v>487</v>
      </c>
      <c r="B291" s="295"/>
      <c r="C291" s="295"/>
      <c r="D291" s="295"/>
      <c r="E291" s="295"/>
      <c r="F291" s="295"/>
      <c r="G291" s="295"/>
      <c r="H291" s="295"/>
      <c r="I291" s="295"/>
      <c r="J291" s="295"/>
      <c r="K291" s="295"/>
      <c r="L291" s="295"/>
      <c r="M291" s="295"/>
      <c r="N291" s="293">
        <f t="shared" si="6"/>
        <v>0</v>
      </c>
    </row>
    <row r="292" spans="1:14" ht="14.25" x14ac:dyDescent="0.2">
      <c r="A292" s="296" t="s">
        <v>403</v>
      </c>
      <c r="B292" s="295"/>
      <c r="C292" s="295"/>
      <c r="D292" s="295"/>
      <c r="E292" s="295"/>
      <c r="F292" s="295"/>
      <c r="G292" s="295"/>
      <c r="H292" s="295"/>
      <c r="I292" s="295"/>
      <c r="J292" s="295"/>
      <c r="K292" s="295"/>
      <c r="L292" s="295"/>
      <c r="M292" s="295"/>
      <c r="N292" s="293">
        <f t="shared" si="6"/>
        <v>0</v>
      </c>
    </row>
    <row r="293" spans="1:14" ht="14.25" x14ac:dyDescent="0.2">
      <c r="A293" s="296" t="s">
        <v>309</v>
      </c>
      <c r="B293" s="295"/>
      <c r="C293" s="295"/>
      <c r="D293" s="295"/>
      <c r="E293" s="295"/>
      <c r="F293" s="295"/>
      <c r="G293" s="295"/>
      <c r="H293" s="295"/>
      <c r="I293" s="295"/>
      <c r="J293" s="295"/>
      <c r="K293" s="295"/>
      <c r="L293" s="295"/>
      <c r="M293" s="295"/>
      <c r="N293" s="293">
        <f t="shared" si="6"/>
        <v>0</v>
      </c>
    </row>
    <row r="294" spans="1:14" ht="14.25" x14ac:dyDescent="0.2">
      <c r="A294" s="296" t="s">
        <v>402</v>
      </c>
      <c r="B294" s="295"/>
      <c r="C294" s="295"/>
      <c r="D294" s="295"/>
      <c r="E294" s="295"/>
      <c r="F294" s="295"/>
      <c r="G294" s="295"/>
      <c r="H294" s="295"/>
      <c r="I294" s="295"/>
      <c r="J294" s="295"/>
      <c r="K294" s="295"/>
      <c r="L294" s="295">
        <v>2</v>
      </c>
      <c r="M294" s="295"/>
      <c r="N294" s="293">
        <f t="shared" si="6"/>
        <v>2</v>
      </c>
    </row>
    <row r="295" spans="1:14" ht="14.25" x14ac:dyDescent="0.2">
      <c r="A295" s="296" t="s">
        <v>310</v>
      </c>
      <c r="B295" s="295"/>
      <c r="C295" s="295"/>
      <c r="D295" s="295"/>
      <c r="E295" s="295"/>
      <c r="F295" s="295"/>
      <c r="G295" s="295"/>
      <c r="H295" s="295"/>
      <c r="I295" s="295"/>
      <c r="J295" s="295"/>
      <c r="K295" s="295"/>
      <c r="L295" s="295"/>
      <c r="M295" s="295"/>
      <c r="N295" s="293">
        <f t="shared" si="6"/>
        <v>0</v>
      </c>
    </row>
    <row r="296" spans="1:14" ht="14.25" x14ac:dyDescent="0.2">
      <c r="A296" s="296" t="s">
        <v>488</v>
      </c>
      <c r="B296" s="295"/>
      <c r="C296" s="295"/>
      <c r="D296" s="295"/>
      <c r="E296" s="295"/>
      <c r="F296" s="295"/>
      <c r="G296" s="295"/>
      <c r="H296" s="295"/>
      <c r="I296" s="295"/>
      <c r="J296" s="295"/>
      <c r="K296" s="295"/>
      <c r="L296" s="295"/>
      <c r="M296" s="295"/>
      <c r="N296" s="293">
        <f t="shared" si="6"/>
        <v>0</v>
      </c>
    </row>
    <row r="297" spans="1:14" ht="14.25" x14ac:dyDescent="0.2">
      <c r="A297" s="296" t="s">
        <v>311</v>
      </c>
      <c r="B297" s="295"/>
      <c r="C297" s="295"/>
      <c r="D297" s="295"/>
      <c r="E297" s="295"/>
      <c r="F297" s="295"/>
      <c r="G297" s="295"/>
      <c r="H297" s="295"/>
      <c r="I297" s="295"/>
      <c r="J297" s="295"/>
      <c r="K297" s="295"/>
      <c r="L297" s="295"/>
      <c r="M297" s="295"/>
      <c r="N297" s="293">
        <f t="shared" si="6"/>
        <v>0</v>
      </c>
    </row>
    <row r="298" spans="1:14" ht="14.25" x14ac:dyDescent="0.2">
      <c r="A298" s="296" t="s">
        <v>312</v>
      </c>
      <c r="B298" s="295"/>
      <c r="C298" s="295"/>
      <c r="D298" s="295"/>
      <c r="E298" s="295"/>
      <c r="F298" s="295"/>
      <c r="G298" s="295"/>
      <c r="H298" s="295"/>
      <c r="I298" s="295"/>
      <c r="J298" s="295"/>
      <c r="K298" s="295">
        <v>1</v>
      </c>
      <c r="L298" s="295"/>
      <c r="M298" s="295"/>
      <c r="N298" s="293">
        <f t="shared" si="6"/>
        <v>1</v>
      </c>
    </row>
    <row r="299" spans="1:14" ht="14.25" x14ac:dyDescent="0.2">
      <c r="A299" s="296" t="s">
        <v>489</v>
      </c>
      <c r="B299" s="295"/>
      <c r="C299" s="295"/>
      <c r="D299" s="295"/>
      <c r="E299" s="295"/>
      <c r="F299" s="295"/>
      <c r="G299" s="295"/>
      <c r="H299" s="295"/>
      <c r="I299" s="295"/>
      <c r="J299" s="295"/>
      <c r="K299" s="295"/>
      <c r="L299" s="295"/>
      <c r="M299" s="295"/>
      <c r="N299" s="293">
        <f t="shared" si="6"/>
        <v>0</v>
      </c>
    </row>
    <row r="300" spans="1:14" ht="14.25" x14ac:dyDescent="0.2">
      <c r="A300" s="296" t="s">
        <v>490</v>
      </c>
      <c r="B300" s="295"/>
      <c r="C300" s="295"/>
      <c r="D300" s="295"/>
      <c r="E300" s="295"/>
      <c r="F300" s="295"/>
      <c r="G300" s="295"/>
      <c r="H300" s="295"/>
      <c r="I300" s="295"/>
      <c r="J300" s="295"/>
      <c r="K300" s="295"/>
      <c r="L300" s="295"/>
      <c r="M300" s="295"/>
      <c r="N300" s="293">
        <f t="shared" si="6"/>
        <v>0</v>
      </c>
    </row>
    <row r="301" spans="1:14" ht="14.25" x14ac:dyDescent="0.2">
      <c r="A301" s="296" t="s">
        <v>658</v>
      </c>
      <c r="B301" s="295"/>
      <c r="C301" s="295"/>
      <c r="D301" s="295"/>
      <c r="E301" s="295"/>
      <c r="F301" s="295"/>
      <c r="G301" s="295"/>
      <c r="H301" s="295"/>
      <c r="I301" s="295"/>
      <c r="J301" s="295"/>
      <c r="K301" s="295"/>
      <c r="L301" s="295">
        <v>1</v>
      </c>
      <c r="M301" s="295"/>
      <c r="N301" s="293">
        <f>SUM(B301:M301)</f>
        <v>1</v>
      </c>
    </row>
    <row r="302" spans="1:14" ht="14.25" x14ac:dyDescent="0.2">
      <c r="A302" s="296" t="s">
        <v>660</v>
      </c>
      <c r="B302" s="295"/>
      <c r="C302" s="295"/>
      <c r="D302" s="295"/>
      <c r="E302" s="295"/>
      <c r="F302" s="295"/>
      <c r="G302" s="295"/>
      <c r="H302" s="295"/>
      <c r="I302" s="295"/>
      <c r="J302" s="295"/>
      <c r="K302" s="295"/>
      <c r="L302" s="295"/>
      <c r="M302" s="295"/>
      <c r="N302" s="293">
        <f>SUM(B302:M302)</f>
        <v>0</v>
      </c>
    </row>
    <row r="303" spans="1:14" ht="14.25" x14ac:dyDescent="0.2">
      <c r="A303" s="296" t="s">
        <v>313</v>
      </c>
      <c r="B303" s="295">
        <v>1</v>
      </c>
      <c r="C303" s="295">
        <v>1</v>
      </c>
      <c r="D303" s="295"/>
      <c r="E303" s="295"/>
      <c r="F303" s="295"/>
      <c r="G303" s="295"/>
      <c r="H303" s="295">
        <v>1</v>
      </c>
      <c r="I303" s="295"/>
      <c r="J303" s="295"/>
      <c r="K303" s="295"/>
      <c r="L303" s="295"/>
      <c r="M303" s="295"/>
      <c r="N303" s="293">
        <f t="shared" si="6"/>
        <v>3</v>
      </c>
    </row>
    <row r="304" spans="1:14" ht="14.25" x14ac:dyDescent="0.2">
      <c r="A304" s="296" t="s">
        <v>314</v>
      </c>
      <c r="B304" s="295"/>
      <c r="C304" s="295"/>
      <c r="D304" s="295"/>
      <c r="E304" s="295"/>
      <c r="F304" s="295">
        <v>1</v>
      </c>
      <c r="G304" s="295"/>
      <c r="H304" s="295"/>
      <c r="I304" s="295">
        <v>2</v>
      </c>
      <c r="J304" s="295"/>
      <c r="K304" s="295">
        <v>4</v>
      </c>
      <c r="L304" s="295">
        <v>3</v>
      </c>
      <c r="M304" s="295">
        <v>2</v>
      </c>
      <c r="N304" s="293">
        <f t="shared" si="6"/>
        <v>12</v>
      </c>
    </row>
    <row r="305" spans="1:14" ht="14.25" x14ac:dyDescent="0.2">
      <c r="A305" s="296" t="s">
        <v>315</v>
      </c>
      <c r="B305" s="295">
        <v>3</v>
      </c>
      <c r="C305" s="295">
        <v>3</v>
      </c>
      <c r="D305" s="295">
        <v>2</v>
      </c>
      <c r="E305" s="295">
        <v>5</v>
      </c>
      <c r="F305" s="295">
        <v>5</v>
      </c>
      <c r="G305" s="295">
        <v>1</v>
      </c>
      <c r="H305" s="295">
        <v>3</v>
      </c>
      <c r="I305" s="295">
        <v>2</v>
      </c>
      <c r="J305" s="295">
        <v>2</v>
      </c>
      <c r="K305" s="295">
        <v>2</v>
      </c>
      <c r="L305" s="295">
        <v>1</v>
      </c>
      <c r="M305" s="295">
        <v>1</v>
      </c>
      <c r="N305" s="293">
        <f t="shared" si="6"/>
        <v>30</v>
      </c>
    </row>
    <row r="306" spans="1:14" ht="14.25" x14ac:dyDescent="0.2">
      <c r="A306" s="296" t="s">
        <v>491</v>
      </c>
      <c r="B306" s="295"/>
      <c r="C306" s="295"/>
      <c r="D306" s="295"/>
      <c r="E306" s="295"/>
      <c r="F306" s="295"/>
      <c r="G306" s="295"/>
      <c r="H306" s="295"/>
      <c r="I306" s="295"/>
      <c r="J306" s="295"/>
      <c r="K306" s="295"/>
      <c r="L306" s="295"/>
      <c r="M306" s="295"/>
      <c r="N306" s="293">
        <f t="shared" si="6"/>
        <v>0</v>
      </c>
    </row>
    <row r="307" spans="1:14" ht="14.25" x14ac:dyDescent="0.2">
      <c r="A307" s="296" t="s">
        <v>492</v>
      </c>
      <c r="B307" s="295"/>
      <c r="C307" s="295"/>
      <c r="D307" s="295"/>
      <c r="E307" s="295"/>
      <c r="F307" s="295"/>
      <c r="G307" s="295"/>
      <c r="H307" s="295"/>
      <c r="I307" s="295"/>
      <c r="J307" s="295"/>
      <c r="K307" s="295"/>
      <c r="L307" s="295"/>
      <c r="M307" s="295"/>
      <c r="N307" s="293">
        <f t="shared" si="6"/>
        <v>0</v>
      </c>
    </row>
    <row r="308" spans="1:14" ht="14.25" x14ac:dyDescent="0.2">
      <c r="A308" s="296" t="s">
        <v>630</v>
      </c>
      <c r="B308" s="295"/>
      <c r="C308" s="295"/>
      <c r="D308" s="295"/>
      <c r="E308" s="295"/>
      <c r="F308" s="295"/>
      <c r="G308" s="295"/>
      <c r="H308" s="295"/>
      <c r="I308" s="295"/>
      <c r="J308" s="295"/>
      <c r="K308" s="295"/>
      <c r="L308" s="295"/>
      <c r="M308" s="295"/>
      <c r="N308" s="293">
        <f>SUM(B308:M308)</f>
        <v>0</v>
      </c>
    </row>
    <row r="309" spans="1:14" ht="14.25" x14ac:dyDescent="0.2">
      <c r="A309" s="296" t="s">
        <v>657</v>
      </c>
      <c r="B309" s="295"/>
      <c r="C309" s="295"/>
      <c r="D309" s="295"/>
      <c r="E309" s="295"/>
      <c r="F309" s="295">
        <v>1</v>
      </c>
      <c r="G309" s="295"/>
      <c r="H309" s="295"/>
      <c r="I309" s="295"/>
      <c r="J309" s="295"/>
      <c r="K309" s="295"/>
      <c r="L309" s="295"/>
      <c r="M309" s="295"/>
      <c r="N309" s="293">
        <f>SUM(B309:M309)</f>
        <v>1</v>
      </c>
    </row>
    <row r="310" spans="1:14" ht="14.25" x14ac:dyDescent="0.2">
      <c r="A310" s="296" t="s">
        <v>643</v>
      </c>
      <c r="B310" s="295"/>
      <c r="C310" s="295"/>
      <c r="D310" s="295"/>
      <c r="E310" s="295"/>
      <c r="F310" s="295"/>
      <c r="G310" s="295"/>
      <c r="H310" s="295"/>
      <c r="I310" s="295"/>
      <c r="J310" s="295"/>
      <c r="K310" s="295"/>
      <c r="L310" s="295"/>
      <c r="M310" s="295"/>
      <c r="N310" s="293"/>
    </row>
    <row r="311" spans="1:14" ht="14.25" x14ac:dyDescent="0.2">
      <c r="A311" s="296" t="s">
        <v>493</v>
      </c>
      <c r="B311" s="295"/>
      <c r="C311" s="295"/>
      <c r="D311" s="295"/>
      <c r="E311" s="295"/>
      <c r="F311" s="295"/>
      <c r="G311" s="295"/>
      <c r="H311" s="295"/>
      <c r="I311" s="295"/>
      <c r="J311" s="295"/>
      <c r="K311" s="295"/>
      <c r="L311" s="295"/>
      <c r="M311" s="295"/>
      <c r="N311" s="293">
        <f t="shared" si="6"/>
        <v>0</v>
      </c>
    </row>
    <row r="312" spans="1:14" ht="14.25" x14ac:dyDescent="0.2">
      <c r="A312" s="296" t="s">
        <v>316</v>
      </c>
      <c r="B312" s="295"/>
      <c r="C312" s="295"/>
      <c r="D312" s="295"/>
      <c r="E312" s="295"/>
      <c r="F312" s="295"/>
      <c r="G312" s="295"/>
      <c r="H312" s="295"/>
      <c r="I312" s="295"/>
      <c r="J312" s="295"/>
      <c r="K312" s="295"/>
      <c r="L312" s="295"/>
      <c r="M312" s="295"/>
      <c r="N312" s="293">
        <f t="shared" si="6"/>
        <v>0</v>
      </c>
    </row>
    <row r="313" spans="1:14" ht="14.25" x14ac:dyDescent="0.2">
      <c r="A313" s="296" t="s">
        <v>317</v>
      </c>
      <c r="B313" s="295"/>
      <c r="C313" s="295"/>
      <c r="D313" s="295"/>
      <c r="E313" s="295"/>
      <c r="F313" s="295"/>
      <c r="G313" s="295"/>
      <c r="H313" s="295"/>
      <c r="I313" s="295"/>
      <c r="J313" s="295"/>
      <c r="K313" s="295"/>
      <c r="L313" s="295"/>
      <c r="M313" s="295"/>
      <c r="N313" s="293">
        <f t="shared" si="6"/>
        <v>0</v>
      </c>
    </row>
    <row r="314" spans="1:14" ht="14.25" x14ac:dyDescent="0.2">
      <c r="A314" s="296" t="s">
        <v>659</v>
      </c>
      <c r="B314" s="295"/>
      <c r="C314" s="295">
        <v>3</v>
      </c>
      <c r="D314" s="295"/>
      <c r="E314" s="295"/>
      <c r="F314" s="295"/>
      <c r="G314" s="295"/>
      <c r="H314" s="295"/>
      <c r="I314" s="295"/>
      <c r="J314" s="295"/>
      <c r="K314" s="295"/>
      <c r="L314" s="295"/>
      <c r="M314" s="295"/>
      <c r="N314" s="293">
        <f>SUM(B314:M314)</f>
        <v>3</v>
      </c>
    </row>
    <row r="315" spans="1:14" ht="14.25" x14ac:dyDescent="0.2">
      <c r="A315" s="296" t="s">
        <v>318</v>
      </c>
      <c r="B315" s="295"/>
      <c r="C315" s="295"/>
      <c r="D315" s="295"/>
      <c r="E315" s="295"/>
      <c r="F315" s="295"/>
      <c r="G315" s="295"/>
      <c r="H315" s="295"/>
      <c r="I315" s="295"/>
      <c r="J315" s="295"/>
      <c r="K315" s="295"/>
      <c r="L315" s="295"/>
      <c r="M315" s="295"/>
      <c r="N315" s="293">
        <f t="shared" si="6"/>
        <v>0</v>
      </c>
    </row>
    <row r="316" spans="1:14" ht="14.25" x14ac:dyDescent="0.2">
      <c r="A316" s="296"/>
      <c r="B316" s="295"/>
      <c r="C316" s="295"/>
      <c r="D316" s="295"/>
      <c r="E316" s="295"/>
      <c r="F316" s="295"/>
      <c r="G316" s="295"/>
      <c r="H316" s="295"/>
      <c r="I316" s="295"/>
      <c r="J316" s="295"/>
      <c r="K316" s="295"/>
      <c r="L316" s="295"/>
      <c r="M316" s="295"/>
      <c r="N316" s="293"/>
    </row>
    <row r="317" spans="1:14" ht="14.25" x14ac:dyDescent="0.2">
      <c r="A317" s="296" t="s">
        <v>663</v>
      </c>
      <c r="B317" s="295"/>
      <c r="C317" s="295"/>
      <c r="D317" s="295"/>
      <c r="E317" s="295"/>
      <c r="F317" s="295"/>
      <c r="G317" s="295"/>
      <c r="H317" s="295"/>
      <c r="I317" s="295"/>
      <c r="J317" s="295"/>
      <c r="K317" s="295"/>
      <c r="L317" s="295"/>
      <c r="M317" s="295"/>
      <c r="N317" s="293">
        <f>SUM(B317:M317)</f>
        <v>0</v>
      </c>
    </row>
    <row r="318" spans="1:14" ht="14.25" x14ac:dyDescent="0.2">
      <c r="A318" s="296" t="s">
        <v>319</v>
      </c>
      <c r="B318" s="295"/>
      <c r="C318" s="295"/>
      <c r="D318" s="295"/>
      <c r="E318" s="295"/>
      <c r="F318" s="295"/>
      <c r="G318" s="295"/>
      <c r="H318" s="295"/>
      <c r="I318" s="295"/>
      <c r="J318" s="295"/>
      <c r="K318" s="295"/>
      <c r="L318" s="295"/>
      <c r="M318" s="295"/>
      <c r="N318" s="293">
        <f t="shared" si="6"/>
        <v>0</v>
      </c>
    </row>
    <row r="319" spans="1:14" ht="14.25" x14ac:dyDescent="0.2">
      <c r="A319" s="296" t="s">
        <v>320</v>
      </c>
      <c r="B319" s="295"/>
      <c r="C319" s="295"/>
      <c r="D319" s="295"/>
      <c r="E319" s="295"/>
      <c r="F319" s="295"/>
      <c r="G319" s="295"/>
      <c r="H319" s="295"/>
      <c r="I319" s="295"/>
      <c r="J319" s="295"/>
      <c r="K319" s="295"/>
      <c r="L319" s="295"/>
      <c r="M319" s="295"/>
      <c r="N319" s="293">
        <f t="shared" si="6"/>
        <v>0</v>
      </c>
    </row>
    <row r="320" spans="1:14" ht="14.25" x14ac:dyDescent="0.2">
      <c r="A320" s="296" t="s">
        <v>321</v>
      </c>
      <c r="B320" s="295"/>
      <c r="C320" s="295"/>
      <c r="D320" s="295"/>
      <c r="E320" s="295"/>
      <c r="F320" s="295"/>
      <c r="G320" s="295"/>
      <c r="H320" s="295"/>
      <c r="I320" s="295"/>
      <c r="J320" s="295"/>
      <c r="K320" s="295"/>
      <c r="L320" s="295"/>
      <c r="M320" s="295"/>
      <c r="N320" s="293">
        <f t="shared" si="6"/>
        <v>0</v>
      </c>
    </row>
    <row r="321" spans="1:14" ht="14.25" x14ac:dyDescent="0.2">
      <c r="A321" s="296" t="s">
        <v>520</v>
      </c>
      <c r="B321" s="295"/>
      <c r="C321" s="295"/>
      <c r="D321" s="295">
        <v>1</v>
      </c>
      <c r="E321" s="295"/>
      <c r="F321" s="295">
        <v>1</v>
      </c>
      <c r="G321" s="295">
        <v>1</v>
      </c>
      <c r="H321" s="295"/>
      <c r="I321" s="295"/>
      <c r="J321" s="295"/>
      <c r="K321" s="295"/>
      <c r="L321" s="295"/>
      <c r="M321" s="295"/>
      <c r="N321" s="293">
        <f t="shared" si="6"/>
        <v>3</v>
      </c>
    </row>
    <row r="322" spans="1:14" ht="14.25" x14ac:dyDescent="0.2">
      <c r="A322" s="296" t="s">
        <v>322</v>
      </c>
      <c r="B322" s="295"/>
      <c r="C322" s="295"/>
      <c r="D322" s="295"/>
      <c r="E322" s="295"/>
      <c r="F322" s="295"/>
      <c r="G322" s="295"/>
      <c r="H322" s="295"/>
      <c r="I322" s="295"/>
      <c r="J322" s="295"/>
      <c r="K322" s="295"/>
      <c r="L322" s="295"/>
      <c r="M322" s="295"/>
      <c r="N322" s="293">
        <f t="shared" si="6"/>
        <v>0</v>
      </c>
    </row>
    <row r="323" spans="1:14" ht="14.25" x14ac:dyDescent="0.2">
      <c r="A323" s="296" t="s">
        <v>430</v>
      </c>
      <c r="B323" s="295"/>
      <c r="C323" s="295"/>
      <c r="D323" s="295"/>
      <c r="E323" s="295"/>
      <c r="F323" s="295">
        <v>4</v>
      </c>
      <c r="G323" s="295"/>
      <c r="H323" s="295">
        <v>1</v>
      </c>
      <c r="I323" s="295"/>
      <c r="J323" s="295">
        <v>2</v>
      </c>
      <c r="K323" s="295">
        <v>2</v>
      </c>
      <c r="L323" s="295">
        <v>1</v>
      </c>
      <c r="M323" s="295"/>
      <c r="N323" s="293">
        <f t="shared" si="6"/>
        <v>10</v>
      </c>
    </row>
    <row r="324" spans="1:14" ht="14.25" x14ac:dyDescent="0.2">
      <c r="A324" s="296" t="s">
        <v>323</v>
      </c>
      <c r="B324" s="295"/>
      <c r="C324" s="295"/>
      <c r="D324" s="295"/>
      <c r="E324" s="295"/>
      <c r="F324" s="295"/>
      <c r="G324" s="295"/>
      <c r="H324" s="295"/>
      <c r="I324" s="295"/>
      <c r="J324" s="295"/>
      <c r="K324" s="295"/>
      <c r="L324" s="295"/>
      <c r="M324" s="295"/>
      <c r="N324" s="293">
        <f t="shared" si="6"/>
        <v>0</v>
      </c>
    </row>
    <row r="325" spans="1:14" ht="14.25" x14ac:dyDescent="0.2">
      <c r="A325" s="296" t="s">
        <v>324</v>
      </c>
      <c r="B325" s="295"/>
      <c r="C325" s="295"/>
      <c r="D325" s="295"/>
      <c r="E325" s="295"/>
      <c r="F325" s="295"/>
      <c r="G325" s="295"/>
      <c r="H325" s="295"/>
      <c r="I325" s="295"/>
      <c r="J325" s="295"/>
      <c r="K325" s="295"/>
      <c r="L325" s="295"/>
      <c r="M325" s="295"/>
      <c r="N325" s="293">
        <f t="shared" si="6"/>
        <v>0</v>
      </c>
    </row>
    <row r="326" spans="1:14" ht="14.25" x14ac:dyDescent="0.2">
      <c r="A326" s="303" t="s">
        <v>325</v>
      </c>
      <c r="B326" s="295"/>
      <c r="C326" s="295"/>
      <c r="D326" s="295"/>
      <c r="E326" s="295"/>
      <c r="F326" s="295"/>
      <c r="G326" s="295"/>
      <c r="H326" s="295"/>
      <c r="I326" s="295"/>
      <c r="J326" s="295"/>
      <c r="K326" s="295"/>
      <c r="L326" s="295"/>
      <c r="M326" s="295"/>
      <c r="N326" s="293">
        <f t="shared" si="6"/>
        <v>0</v>
      </c>
    </row>
    <row r="327" spans="1:14" ht="14.25" x14ac:dyDescent="0.2">
      <c r="A327" s="296" t="s">
        <v>326</v>
      </c>
      <c r="B327" s="295"/>
      <c r="C327" s="295"/>
      <c r="D327" s="295"/>
      <c r="E327" s="295"/>
      <c r="F327" s="295"/>
      <c r="G327" s="295"/>
      <c r="H327" s="295"/>
      <c r="I327" s="295"/>
      <c r="J327" s="295"/>
      <c r="K327" s="295"/>
      <c r="L327" s="295"/>
      <c r="M327" s="295"/>
      <c r="N327" s="293">
        <f t="shared" si="6"/>
        <v>0</v>
      </c>
    </row>
    <row r="328" spans="1:14" s="36" customFormat="1" ht="14.25" x14ac:dyDescent="0.2">
      <c r="A328" s="304" t="s">
        <v>327</v>
      </c>
      <c r="B328" s="297"/>
      <c r="C328" s="297"/>
      <c r="D328" s="297"/>
      <c r="E328" s="297"/>
      <c r="F328" s="297"/>
      <c r="G328" s="297"/>
      <c r="H328" s="297"/>
      <c r="I328" s="297"/>
      <c r="J328" s="297"/>
      <c r="K328" s="297"/>
      <c r="L328" s="297"/>
      <c r="M328" s="297"/>
      <c r="N328" s="305"/>
    </row>
    <row r="329" spans="1:14" s="30" customFormat="1" ht="14.25" hidden="1" x14ac:dyDescent="0.2">
      <c r="A329" s="299"/>
      <c r="B329" s="293"/>
      <c r="C329" s="293"/>
      <c r="D329" s="293"/>
      <c r="E329" s="293"/>
      <c r="F329" s="293"/>
      <c r="G329" s="293"/>
      <c r="H329" s="293"/>
      <c r="I329" s="293"/>
      <c r="J329" s="293"/>
      <c r="K329" s="293"/>
      <c r="L329" s="293"/>
      <c r="M329" s="293"/>
      <c r="N329" s="293"/>
    </row>
    <row r="330" spans="1:14" ht="15" customHeight="1" x14ac:dyDescent="0.2">
      <c r="A330" s="296" t="s">
        <v>328</v>
      </c>
      <c r="B330" s="295"/>
      <c r="C330" s="295"/>
      <c r="D330" s="295"/>
      <c r="E330" s="295"/>
      <c r="F330" s="295"/>
      <c r="G330" s="295"/>
      <c r="H330" s="295"/>
      <c r="I330" s="295"/>
      <c r="J330" s="295"/>
      <c r="K330" s="295"/>
      <c r="L330" s="295"/>
      <c r="M330" s="295"/>
      <c r="N330" s="293">
        <f>SUM(B330:M330)</f>
        <v>0</v>
      </c>
    </row>
    <row r="331" spans="1:14" ht="14.25" x14ac:dyDescent="0.2">
      <c r="A331" s="296" t="s">
        <v>329</v>
      </c>
      <c r="B331" s="295"/>
      <c r="C331" s="295"/>
      <c r="D331" s="295"/>
      <c r="E331" s="295"/>
      <c r="F331" s="295"/>
      <c r="G331" s="295"/>
      <c r="H331" s="295"/>
      <c r="I331" s="295"/>
      <c r="J331" s="295"/>
      <c r="K331" s="295"/>
      <c r="L331" s="295"/>
      <c r="M331" s="295"/>
      <c r="N331" s="293">
        <f t="shared" ref="N331:N347" si="7">SUM(B331:M331)</f>
        <v>0</v>
      </c>
    </row>
    <row r="332" spans="1:14" ht="14.25" x14ac:dyDescent="0.2">
      <c r="A332" s="296" t="s">
        <v>330</v>
      </c>
      <c r="B332" s="295"/>
      <c r="C332" s="295"/>
      <c r="D332" s="295"/>
      <c r="E332" s="295"/>
      <c r="F332" s="295"/>
      <c r="G332" s="295"/>
      <c r="H332" s="295"/>
      <c r="I332" s="295"/>
      <c r="J332" s="295"/>
      <c r="K332" s="295"/>
      <c r="L332" s="295"/>
      <c r="M332" s="295"/>
      <c r="N332" s="293">
        <f t="shared" si="7"/>
        <v>0</v>
      </c>
    </row>
    <row r="333" spans="1:14" ht="14.25" hidden="1" x14ac:dyDescent="0.2">
      <c r="A333" s="296" t="s">
        <v>331</v>
      </c>
      <c r="B333" s="295"/>
      <c r="C333" s="295"/>
      <c r="D333" s="295"/>
      <c r="E333" s="295"/>
      <c r="F333" s="295"/>
      <c r="G333" s="295"/>
      <c r="H333" s="295"/>
      <c r="I333" s="295"/>
      <c r="J333" s="295"/>
      <c r="K333" s="295"/>
      <c r="L333" s="295"/>
      <c r="M333" s="295"/>
      <c r="N333" s="293">
        <f t="shared" si="7"/>
        <v>0</v>
      </c>
    </row>
    <row r="334" spans="1:14" ht="14.25" x14ac:dyDescent="0.2">
      <c r="A334" s="296" t="s">
        <v>655</v>
      </c>
      <c r="B334" s="295"/>
      <c r="C334" s="295"/>
      <c r="D334" s="295">
        <v>1</v>
      </c>
      <c r="E334" s="295"/>
      <c r="F334" s="295"/>
      <c r="G334" s="295"/>
      <c r="H334" s="295"/>
      <c r="I334" s="295"/>
      <c r="J334" s="295"/>
      <c r="K334" s="295">
        <v>3</v>
      </c>
      <c r="L334" s="295">
        <v>2</v>
      </c>
      <c r="M334" s="295"/>
      <c r="N334" s="293">
        <f t="shared" si="7"/>
        <v>6</v>
      </c>
    </row>
    <row r="335" spans="1:14" ht="14.25" x14ac:dyDescent="0.2">
      <c r="A335" s="296" t="s">
        <v>494</v>
      </c>
      <c r="B335" s="295"/>
      <c r="C335" s="295"/>
      <c r="D335" s="295"/>
      <c r="E335" s="295"/>
      <c r="F335" s="295">
        <v>1</v>
      </c>
      <c r="G335" s="295"/>
      <c r="H335" s="295"/>
      <c r="I335" s="295"/>
      <c r="J335" s="295"/>
      <c r="K335" s="295"/>
      <c r="L335" s="295"/>
      <c r="M335" s="295"/>
      <c r="N335" s="293">
        <f t="shared" si="7"/>
        <v>1</v>
      </c>
    </row>
    <row r="336" spans="1:14" ht="14.25" x14ac:dyDescent="0.2">
      <c r="A336" s="296" t="s">
        <v>332</v>
      </c>
      <c r="B336" s="295"/>
      <c r="C336" s="295"/>
      <c r="D336" s="295"/>
      <c r="E336" s="295"/>
      <c r="F336" s="295"/>
      <c r="G336" s="295"/>
      <c r="H336" s="295"/>
      <c r="I336" s="295"/>
      <c r="J336" s="295"/>
      <c r="K336" s="295"/>
      <c r="L336" s="295"/>
      <c r="M336" s="295"/>
      <c r="N336" s="293">
        <f t="shared" si="7"/>
        <v>0</v>
      </c>
    </row>
    <row r="337" spans="1:14" ht="14.25" x14ac:dyDescent="0.2">
      <c r="A337" s="296" t="s">
        <v>333</v>
      </c>
      <c r="B337" s="295"/>
      <c r="C337" s="295"/>
      <c r="D337" s="295"/>
      <c r="E337" s="295"/>
      <c r="F337" s="295"/>
      <c r="G337" s="295"/>
      <c r="H337" s="295"/>
      <c r="I337" s="295"/>
      <c r="J337" s="295"/>
      <c r="K337" s="295"/>
      <c r="L337" s="295"/>
      <c r="M337" s="295"/>
      <c r="N337" s="293">
        <f t="shared" si="7"/>
        <v>0</v>
      </c>
    </row>
    <row r="338" spans="1:14" ht="14.25" x14ac:dyDescent="0.2">
      <c r="A338" s="296" t="s">
        <v>495</v>
      </c>
      <c r="B338" s="295"/>
      <c r="C338" s="295"/>
      <c r="D338" s="295"/>
      <c r="E338" s="295"/>
      <c r="F338" s="295">
        <v>1</v>
      </c>
      <c r="G338" s="295"/>
      <c r="H338" s="295">
        <v>1</v>
      </c>
      <c r="I338" s="295"/>
      <c r="J338" s="295"/>
      <c r="K338" s="295"/>
      <c r="L338" s="295"/>
      <c r="M338" s="295"/>
      <c r="N338" s="293">
        <f t="shared" si="7"/>
        <v>2</v>
      </c>
    </row>
    <row r="339" spans="1:14" ht="14.25" x14ac:dyDescent="0.2">
      <c r="A339" s="296" t="s">
        <v>404</v>
      </c>
      <c r="B339" s="295">
        <v>1</v>
      </c>
      <c r="C339" s="295"/>
      <c r="D339" s="295"/>
      <c r="E339" s="295"/>
      <c r="F339" s="295">
        <v>3</v>
      </c>
      <c r="G339" s="295"/>
      <c r="H339" s="295">
        <v>2</v>
      </c>
      <c r="I339" s="295"/>
      <c r="J339" s="295"/>
      <c r="K339" s="295"/>
      <c r="L339" s="295"/>
      <c r="M339" s="295"/>
      <c r="N339" s="293">
        <f t="shared" si="7"/>
        <v>6</v>
      </c>
    </row>
    <row r="340" spans="1:14" ht="14.25" x14ac:dyDescent="0.2">
      <c r="A340" s="296" t="s">
        <v>334</v>
      </c>
      <c r="B340" s="295">
        <v>2</v>
      </c>
      <c r="C340" s="295"/>
      <c r="D340" s="295">
        <v>2</v>
      </c>
      <c r="E340" s="295"/>
      <c r="F340" s="295"/>
      <c r="G340" s="295">
        <v>1</v>
      </c>
      <c r="H340" s="295"/>
      <c r="I340" s="295">
        <v>3</v>
      </c>
      <c r="J340" s="295">
        <v>4</v>
      </c>
      <c r="K340" s="295"/>
      <c r="L340" s="295"/>
      <c r="M340" s="295">
        <v>2</v>
      </c>
      <c r="N340" s="293">
        <f t="shared" si="7"/>
        <v>14</v>
      </c>
    </row>
    <row r="341" spans="1:14" ht="14.25" x14ac:dyDescent="0.2">
      <c r="A341" s="296" t="s">
        <v>496</v>
      </c>
      <c r="B341" s="295"/>
      <c r="C341" s="295"/>
      <c r="D341" s="295"/>
      <c r="E341" s="295"/>
      <c r="F341" s="295"/>
      <c r="G341" s="295"/>
      <c r="H341" s="295"/>
      <c r="I341" s="295"/>
      <c r="J341" s="295"/>
      <c r="K341" s="295"/>
      <c r="L341" s="295"/>
      <c r="M341" s="295"/>
      <c r="N341" s="293">
        <f t="shared" si="7"/>
        <v>0</v>
      </c>
    </row>
    <row r="342" spans="1:14" ht="14.25" x14ac:dyDescent="0.2">
      <c r="A342" s="296" t="s">
        <v>335</v>
      </c>
      <c r="B342" s="295"/>
      <c r="C342" s="295"/>
      <c r="D342" s="295"/>
      <c r="E342" s="295"/>
      <c r="F342" s="295"/>
      <c r="G342" s="295"/>
      <c r="H342" s="295"/>
      <c r="I342" s="295"/>
      <c r="J342" s="295"/>
      <c r="K342" s="295"/>
      <c r="L342" s="295"/>
      <c r="M342" s="295"/>
      <c r="N342" s="293">
        <f t="shared" si="7"/>
        <v>0</v>
      </c>
    </row>
    <row r="343" spans="1:14" ht="14.25" x14ac:dyDescent="0.2">
      <c r="A343" s="296" t="s">
        <v>336</v>
      </c>
      <c r="B343" s="295"/>
      <c r="C343" s="295"/>
      <c r="D343" s="295"/>
      <c r="E343" s="295"/>
      <c r="F343" s="295"/>
      <c r="G343" s="295"/>
      <c r="H343" s="295"/>
      <c r="I343" s="295"/>
      <c r="J343" s="295"/>
      <c r="K343" s="295"/>
      <c r="L343" s="295"/>
      <c r="M343" s="295"/>
      <c r="N343" s="293">
        <f t="shared" si="7"/>
        <v>0</v>
      </c>
    </row>
    <row r="344" spans="1:14" ht="14.25" x14ac:dyDescent="0.2">
      <c r="A344" s="296" t="s">
        <v>337</v>
      </c>
      <c r="B344" s="295"/>
      <c r="C344" s="295"/>
      <c r="D344" s="295"/>
      <c r="E344" s="295"/>
      <c r="F344" s="295"/>
      <c r="G344" s="295"/>
      <c r="H344" s="295"/>
      <c r="I344" s="295"/>
      <c r="J344" s="295"/>
      <c r="K344" s="295"/>
      <c r="L344" s="295"/>
      <c r="M344" s="295"/>
      <c r="N344" s="293">
        <f t="shared" si="7"/>
        <v>0</v>
      </c>
    </row>
    <row r="345" spans="1:14" ht="14.25" x14ac:dyDescent="0.2">
      <c r="A345" s="296" t="s">
        <v>338</v>
      </c>
      <c r="B345" s="295"/>
      <c r="C345" s="295"/>
      <c r="D345" s="295"/>
      <c r="E345" s="295"/>
      <c r="F345" s="295"/>
      <c r="G345" s="295"/>
      <c r="H345" s="295"/>
      <c r="I345" s="295"/>
      <c r="J345" s="295"/>
      <c r="K345" s="295"/>
      <c r="L345" s="295"/>
      <c r="M345" s="295"/>
      <c r="N345" s="293">
        <f t="shared" si="7"/>
        <v>0</v>
      </c>
    </row>
    <row r="346" spans="1:14" ht="14.25" x14ac:dyDescent="0.2">
      <c r="A346" s="303" t="s">
        <v>497</v>
      </c>
      <c r="B346" s="295"/>
      <c r="C346" s="295"/>
      <c r="D346" s="295"/>
      <c r="E346" s="295"/>
      <c r="F346" s="295"/>
      <c r="G346" s="295"/>
      <c r="H346" s="295"/>
      <c r="I346" s="295">
        <v>2</v>
      </c>
      <c r="J346" s="295"/>
      <c r="K346" s="295"/>
      <c r="L346" s="295"/>
      <c r="M346" s="295"/>
      <c r="N346" s="293">
        <f t="shared" si="7"/>
        <v>2</v>
      </c>
    </row>
    <row r="347" spans="1:14" ht="14.25" x14ac:dyDescent="0.2">
      <c r="A347" s="296" t="s">
        <v>339</v>
      </c>
      <c r="B347" s="295"/>
      <c r="C347" s="295"/>
      <c r="D347" s="295"/>
      <c r="E347" s="295"/>
      <c r="F347" s="295"/>
      <c r="G347" s="295"/>
      <c r="H347" s="295"/>
      <c r="I347" s="295"/>
      <c r="J347" s="295">
        <v>4</v>
      </c>
      <c r="K347" s="295"/>
      <c r="L347" s="295">
        <v>4</v>
      </c>
      <c r="M347" s="295"/>
      <c r="N347" s="293">
        <f t="shared" si="7"/>
        <v>8</v>
      </c>
    </row>
    <row r="348" spans="1:14" ht="14.25" x14ac:dyDescent="0.2">
      <c r="A348" s="288" t="s">
        <v>340</v>
      </c>
      <c r="B348" s="291"/>
      <c r="C348" s="291"/>
      <c r="D348" s="291"/>
      <c r="E348" s="291"/>
      <c r="F348" s="291"/>
      <c r="G348" s="291"/>
      <c r="H348" s="291"/>
      <c r="I348" s="291"/>
      <c r="J348" s="291"/>
      <c r="K348" s="291"/>
      <c r="L348" s="291"/>
      <c r="M348" s="291"/>
      <c r="N348" s="291"/>
    </row>
    <row r="349" spans="1:14" ht="14.25" x14ac:dyDescent="0.2">
      <c r="A349" s="299" t="s">
        <v>100</v>
      </c>
      <c r="B349" s="293" t="s">
        <v>101</v>
      </c>
      <c r="C349" s="293" t="s">
        <v>102</v>
      </c>
      <c r="D349" s="293" t="s">
        <v>103</v>
      </c>
      <c r="E349" s="293" t="s">
        <v>104</v>
      </c>
      <c r="F349" s="293" t="s">
        <v>103</v>
      </c>
      <c r="G349" s="293" t="s">
        <v>101</v>
      </c>
      <c r="H349" s="293" t="s">
        <v>101</v>
      </c>
      <c r="I349" s="293" t="s">
        <v>104</v>
      </c>
      <c r="J349" s="293" t="s">
        <v>105</v>
      </c>
      <c r="K349" s="293" t="s">
        <v>106</v>
      </c>
      <c r="L349" s="293" t="s">
        <v>107</v>
      </c>
      <c r="M349" s="293" t="s">
        <v>108</v>
      </c>
      <c r="N349" s="293" t="s">
        <v>5</v>
      </c>
    </row>
    <row r="350" spans="1:14" s="32" customFormat="1" ht="14.25" x14ac:dyDescent="0.2">
      <c r="A350" s="294" t="s">
        <v>341</v>
      </c>
      <c r="B350" s="295"/>
      <c r="C350" s="295">
        <v>10</v>
      </c>
      <c r="D350" s="295">
        <v>3</v>
      </c>
      <c r="E350" s="295">
        <v>1</v>
      </c>
      <c r="F350" s="295">
        <v>9</v>
      </c>
      <c r="G350" s="295"/>
      <c r="H350" s="295"/>
      <c r="I350" s="295">
        <v>6</v>
      </c>
      <c r="J350" s="295">
        <v>11</v>
      </c>
      <c r="K350" s="295">
        <v>12</v>
      </c>
      <c r="L350" s="295">
        <v>11</v>
      </c>
      <c r="M350" s="295">
        <v>4</v>
      </c>
      <c r="N350" s="293">
        <f>SUM(B350:M350)</f>
        <v>67</v>
      </c>
    </row>
    <row r="351" spans="1:14" ht="14.25" x14ac:dyDescent="0.2">
      <c r="A351" s="296" t="s">
        <v>498</v>
      </c>
      <c r="B351" s="295">
        <v>2</v>
      </c>
      <c r="C351" s="295">
        <v>3</v>
      </c>
      <c r="D351" s="295"/>
      <c r="E351" s="295"/>
      <c r="F351" s="295">
        <v>1</v>
      </c>
      <c r="G351" s="295"/>
      <c r="H351" s="295">
        <v>2</v>
      </c>
      <c r="I351" s="295"/>
      <c r="J351" s="295"/>
      <c r="K351" s="295"/>
      <c r="L351" s="295"/>
      <c r="M351" s="295"/>
      <c r="N351" s="293">
        <f t="shared" ref="N351:N361" si="8">SUM(B351:M351)</f>
        <v>8</v>
      </c>
    </row>
    <row r="352" spans="1:14" ht="14.25" x14ac:dyDescent="0.2">
      <c r="A352" s="296" t="s">
        <v>499</v>
      </c>
      <c r="B352" s="295"/>
      <c r="C352" s="295"/>
      <c r="D352" s="295"/>
      <c r="E352" s="295"/>
      <c r="F352" s="295"/>
      <c r="G352" s="295"/>
      <c r="H352" s="295"/>
      <c r="I352" s="295"/>
      <c r="J352" s="295"/>
      <c r="K352" s="295"/>
      <c r="L352" s="295"/>
      <c r="M352" s="295"/>
      <c r="N352" s="293">
        <f t="shared" si="8"/>
        <v>0</v>
      </c>
    </row>
    <row r="353" spans="1:17" ht="14.25" x14ac:dyDescent="0.2">
      <c r="A353" s="296" t="s">
        <v>342</v>
      </c>
      <c r="B353" s="295"/>
      <c r="C353" s="295"/>
      <c r="D353" s="295"/>
      <c r="E353" s="295"/>
      <c r="F353" s="295"/>
      <c r="G353" s="295"/>
      <c r="H353" s="295"/>
      <c r="I353" s="295">
        <v>1</v>
      </c>
      <c r="J353" s="295"/>
      <c r="K353" s="295"/>
      <c r="L353" s="295"/>
      <c r="M353" s="295"/>
      <c r="N353" s="293">
        <f t="shared" si="8"/>
        <v>1</v>
      </c>
    </row>
    <row r="354" spans="1:17" ht="14.25" x14ac:dyDescent="0.2">
      <c r="A354" s="296" t="s">
        <v>411</v>
      </c>
      <c r="B354" s="295"/>
      <c r="C354" s="295"/>
      <c r="D354" s="295"/>
      <c r="E354" s="295">
        <v>1</v>
      </c>
      <c r="F354" s="295"/>
      <c r="G354" s="295"/>
      <c r="H354" s="295"/>
      <c r="I354" s="295"/>
      <c r="J354" s="295">
        <v>1</v>
      </c>
      <c r="K354" s="295"/>
      <c r="L354" s="295">
        <v>1</v>
      </c>
      <c r="M354" s="295"/>
      <c r="N354" s="293">
        <f t="shared" si="8"/>
        <v>3</v>
      </c>
    </row>
    <row r="355" spans="1:17" ht="14.25" x14ac:dyDescent="0.2">
      <c r="A355" s="296" t="s">
        <v>500</v>
      </c>
      <c r="B355" s="295"/>
      <c r="C355" s="295"/>
      <c r="D355" s="295"/>
      <c r="E355" s="295"/>
      <c r="F355" s="295"/>
      <c r="G355" s="295"/>
      <c r="H355" s="295"/>
      <c r="I355" s="295"/>
      <c r="J355" s="295"/>
      <c r="K355" s="295"/>
      <c r="L355" s="295"/>
      <c r="M355" s="295"/>
      <c r="N355" s="293">
        <f t="shared" si="8"/>
        <v>0</v>
      </c>
    </row>
    <row r="356" spans="1:17" ht="14.25" x14ac:dyDescent="0.2">
      <c r="A356" s="296" t="s">
        <v>343</v>
      </c>
      <c r="B356" s="295"/>
      <c r="C356" s="295"/>
      <c r="D356" s="295"/>
      <c r="E356" s="295">
        <v>1</v>
      </c>
      <c r="F356" s="295">
        <v>1</v>
      </c>
      <c r="G356" s="295"/>
      <c r="H356" s="295"/>
      <c r="I356" s="295"/>
      <c r="J356" s="295">
        <v>1</v>
      </c>
      <c r="K356" s="295"/>
      <c r="L356" s="295"/>
      <c r="M356" s="295">
        <v>1</v>
      </c>
      <c r="N356" s="293">
        <f t="shared" si="8"/>
        <v>4</v>
      </c>
    </row>
    <row r="357" spans="1:17" ht="14.25" x14ac:dyDescent="0.2">
      <c r="A357" s="296" t="s">
        <v>344</v>
      </c>
      <c r="B357" s="295"/>
      <c r="C357" s="295"/>
      <c r="D357" s="295"/>
      <c r="E357" s="295"/>
      <c r="F357" s="295"/>
      <c r="G357" s="295"/>
      <c r="H357" s="295"/>
      <c r="I357" s="295"/>
      <c r="J357" s="295"/>
      <c r="K357" s="295"/>
      <c r="L357" s="295"/>
      <c r="M357" s="295"/>
      <c r="N357" s="293">
        <f t="shared" si="8"/>
        <v>0</v>
      </c>
    </row>
    <row r="358" spans="1:17" ht="14.25" x14ac:dyDescent="0.2">
      <c r="A358" s="296" t="s">
        <v>501</v>
      </c>
      <c r="B358" s="295"/>
      <c r="C358" s="295"/>
      <c r="D358" s="295"/>
      <c r="E358" s="295">
        <v>1</v>
      </c>
      <c r="F358" s="295"/>
      <c r="G358" s="295"/>
      <c r="H358" s="295"/>
      <c r="I358" s="295"/>
      <c r="J358" s="295"/>
      <c r="K358" s="295"/>
      <c r="L358" s="295"/>
      <c r="M358" s="295"/>
      <c r="N358" s="293">
        <f t="shared" si="8"/>
        <v>1</v>
      </c>
    </row>
    <row r="359" spans="1:17" ht="14.25" x14ac:dyDescent="0.2">
      <c r="A359" s="296" t="s">
        <v>345</v>
      </c>
      <c r="B359" s="295"/>
      <c r="C359" s="295"/>
      <c r="D359" s="295"/>
      <c r="E359" s="295"/>
      <c r="F359" s="295"/>
      <c r="G359" s="295"/>
      <c r="H359" s="295"/>
      <c r="I359" s="295"/>
      <c r="J359" s="295"/>
      <c r="K359" s="295">
        <v>1</v>
      </c>
      <c r="L359" s="295"/>
      <c r="M359" s="295"/>
      <c r="N359" s="293">
        <f t="shared" si="8"/>
        <v>1</v>
      </c>
    </row>
    <row r="360" spans="1:17" ht="14.25" x14ac:dyDescent="0.2">
      <c r="A360" s="296" t="s">
        <v>346</v>
      </c>
      <c r="B360" s="295"/>
      <c r="C360" s="295"/>
      <c r="D360" s="295"/>
      <c r="E360" s="295"/>
      <c r="F360" s="295"/>
      <c r="G360" s="295"/>
      <c r="H360" s="295"/>
      <c r="I360" s="295"/>
      <c r="J360" s="295"/>
      <c r="K360" s="295"/>
      <c r="L360" s="295"/>
      <c r="M360" s="295"/>
      <c r="N360" s="293">
        <f t="shared" si="8"/>
        <v>0</v>
      </c>
    </row>
    <row r="361" spans="1:17" ht="14.25" x14ac:dyDescent="0.2">
      <c r="A361" s="296" t="s">
        <v>347</v>
      </c>
      <c r="B361" s="295"/>
      <c r="C361" s="295"/>
      <c r="D361" s="295"/>
      <c r="E361" s="295"/>
      <c r="F361" s="295"/>
      <c r="G361" s="295"/>
      <c r="H361" s="295"/>
      <c r="I361" s="295"/>
      <c r="J361" s="295"/>
      <c r="K361" s="295"/>
      <c r="L361" s="295"/>
      <c r="M361" s="295"/>
      <c r="N361" s="293">
        <f t="shared" si="8"/>
        <v>0</v>
      </c>
    </row>
    <row r="362" spans="1:17" ht="14.25" x14ac:dyDescent="0.2">
      <c r="A362" s="288" t="s">
        <v>348</v>
      </c>
      <c r="B362" s="291"/>
      <c r="C362" s="291"/>
      <c r="D362" s="291"/>
      <c r="E362" s="291"/>
      <c r="F362" s="291"/>
      <c r="G362" s="291"/>
      <c r="H362" s="291"/>
      <c r="I362" s="291"/>
      <c r="J362" s="291"/>
      <c r="K362" s="291"/>
      <c r="L362" s="291"/>
      <c r="M362" s="291"/>
      <c r="N362" s="291"/>
    </row>
    <row r="363" spans="1:17" ht="14.25" x14ac:dyDescent="0.2">
      <c r="A363" s="299" t="s">
        <v>100</v>
      </c>
      <c r="B363" s="293" t="s">
        <v>101</v>
      </c>
      <c r="C363" s="293" t="s">
        <v>102</v>
      </c>
      <c r="D363" s="293" t="s">
        <v>103</v>
      </c>
      <c r="E363" s="293" t="s">
        <v>104</v>
      </c>
      <c r="F363" s="293" t="s">
        <v>103</v>
      </c>
      <c r="G363" s="293" t="s">
        <v>101</v>
      </c>
      <c r="H363" s="293" t="s">
        <v>101</v>
      </c>
      <c r="I363" s="293" t="s">
        <v>104</v>
      </c>
      <c r="J363" s="293" t="s">
        <v>105</v>
      </c>
      <c r="K363" s="293" t="s">
        <v>106</v>
      </c>
      <c r="L363" s="293" t="s">
        <v>107</v>
      </c>
      <c r="M363" s="293" t="s">
        <v>108</v>
      </c>
      <c r="N363" s="293" t="s">
        <v>5</v>
      </c>
    </row>
    <row r="364" spans="1:17" ht="14.25" x14ac:dyDescent="0.2">
      <c r="A364" s="294" t="s">
        <v>502</v>
      </c>
      <c r="B364" s="295"/>
      <c r="C364" s="295"/>
      <c r="D364" s="295"/>
      <c r="E364" s="295"/>
      <c r="F364" s="295"/>
      <c r="G364" s="295"/>
      <c r="H364" s="295"/>
      <c r="I364" s="295"/>
      <c r="J364" s="295"/>
      <c r="K364" s="295"/>
      <c r="L364" s="295"/>
      <c r="M364" s="295"/>
      <c r="N364" s="293">
        <f>SUM(B364:M364)</f>
        <v>0</v>
      </c>
    </row>
    <row r="365" spans="1:17" ht="14.25" x14ac:dyDescent="0.2">
      <c r="A365" s="296" t="s">
        <v>349</v>
      </c>
      <c r="B365" s="295">
        <v>1</v>
      </c>
      <c r="C365" s="295">
        <v>1</v>
      </c>
      <c r="D365" s="295">
        <v>1</v>
      </c>
      <c r="E365" s="295"/>
      <c r="F365" s="295">
        <v>1</v>
      </c>
      <c r="G365" s="295"/>
      <c r="H365" s="295">
        <v>1</v>
      </c>
      <c r="I365" s="295"/>
      <c r="J365" s="295"/>
      <c r="K365" s="295">
        <v>2</v>
      </c>
      <c r="L365" s="295"/>
      <c r="M365" s="295"/>
      <c r="N365" s="293">
        <f t="shared" ref="N365:N379" si="9">SUM(B365:M365)</f>
        <v>7</v>
      </c>
    </row>
    <row r="366" spans="1:17" ht="14.25" x14ac:dyDescent="0.2">
      <c r="A366" s="296" t="s">
        <v>412</v>
      </c>
      <c r="B366" s="295"/>
      <c r="C366" s="295"/>
      <c r="D366" s="295"/>
      <c r="E366" s="295"/>
      <c r="F366" s="295"/>
      <c r="G366" s="295"/>
      <c r="H366" s="295"/>
      <c r="I366" s="295"/>
      <c r="J366" s="295"/>
      <c r="K366" s="295"/>
      <c r="L366" s="295"/>
      <c r="M366" s="295"/>
      <c r="N366" s="293">
        <f t="shared" si="9"/>
        <v>0</v>
      </c>
    </row>
    <row r="367" spans="1:17" ht="14.25" x14ac:dyDescent="0.2">
      <c r="A367" s="296" t="s">
        <v>350</v>
      </c>
      <c r="B367" s="295"/>
      <c r="C367" s="295"/>
      <c r="D367" s="295"/>
      <c r="E367" s="295"/>
      <c r="F367" s="295"/>
      <c r="G367" s="295"/>
      <c r="H367" s="295"/>
      <c r="I367" s="295">
        <v>1</v>
      </c>
      <c r="J367" s="295"/>
      <c r="K367" s="295">
        <v>1</v>
      </c>
      <c r="L367" s="295"/>
      <c r="M367" s="295"/>
      <c r="N367" s="293">
        <f t="shared" si="9"/>
        <v>2</v>
      </c>
    </row>
    <row r="368" spans="1:17" ht="14.25" x14ac:dyDescent="0.2">
      <c r="A368" s="296" t="s">
        <v>503</v>
      </c>
      <c r="B368" s="295"/>
      <c r="C368" s="295"/>
      <c r="D368" s="295"/>
      <c r="E368" s="295"/>
      <c r="F368" s="295"/>
      <c r="G368" s="295"/>
      <c r="H368" s="295"/>
      <c r="I368" s="295"/>
      <c r="J368" s="295"/>
      <c r="K368" s="295"/>
      <c r="L368" s="295"/>
      <c r="M368" s="295"/>
      <c r="N368" s="293">
        <f t="shared" si="9"/>
        <v>0</v>
      </c>
      <c r="Q368" s="18" t="s">
        <v>590</v>
      </c>
    </row>
    <row r="369" spans="1:14" ht="14.25" x14ac:dyDescent="0.2">
      <c r="A369" s="296" t="s">
        <v>351</v>
      </c>
      <c r="B369" s="295"/>
      <c r="C369" s="295"/>
      <c r="D369" s="295"/>
      <c r="E369" s="295"/>
      <c r="F369" s="295"/>
      <c r="G369" s="295"/>
      <c r="H369" s="295"/>
      <c r="I369" s="295"/>
      <c r="J369" s="295"/>
      <c r="K369" s="295"/>
      <c r="L369" s="295"/>
      <c r="M369" s="295"/>
      <c r="N369" s="293">
        <f t="shared" si="9"/>
        <v>0</v>
      </c>
    </row>
    <row r="370" spans="1:14" ht="14.25" x14ac:dyDescent="0.2">
      <c r="A370" s="296" t="s">
        <v>504</v>
      </c>
      <c r="B370" s="295"/>
      <c r="C370" s="295"/>
      <c r="D370" s="295"/>
      <c r="E370" s="295"/>
      <c r="F370" s="295"/>
      <c r="G370" s="295"/>
      <c r="H370" s="295"/>
      <c r="I370" s="295"/>
      <c r="J370" s="295"/>
      <c r="K370" s="295"/>
      <c r="L370" s="295"/>
      <c r="M370" s="295"/>
      <c r="N370" s="293">
        <f t="shared" si="9"/>
        <v>0</v>
      </c>
    </row>
    <row r="371" spans="1:14" ht="14.25" x14ac:dyDescent="0.2">
      <c r="A371" s="296" t="s">
        <v>352</v>
      </c>
      <c r="B371" s="295">
        <v>1</v>
      </c>
      <c r="C371" s="295"/>
      <c r="D371" s="295"/>
      <c r="E371" s="295"/>
      <c r="F371" s="295"/>
      <c r="G371" s="295"/>
      <c r="H371" s="295">
        <v>1</v>
      </c>
      <c r="I371" s="295"/>
      <c r="J371" s="295"/>
      <c r="K371" s="295"/>
      <c r="L371" s="295"/>
      <c r="M371" s="295"/>
      <c r="N371" s="293">
        <f t="shared" si="9"/>
        <v>2</v>
      </c>
    </row>
    <row r="372" spans="1:14" ht="14.25" x14ac:dyDescent="0.2">
      <c r="A372" s="296" t="s">
        <v>505</v>
      </c>
      <c r="B372" s="295"/>
      <c r="C372" s="295"/>
      <c r="D372" s="295"/>
      <c r="E372" s="295"/>
      <c r="F372" s="295"/>
      <c r="G372" s="295"/>
      <c r="H372" s="295"/>
      <c r="I372" s="295"/>
      <c r="J372" s="295"/>
      <c r="K372" s="295"/>
      <c r="L372" s="295"/>
      <c r="M372" s="295"/>
      <c r="N372" s="293">
        <f t="shared" si="9"/>
        <v>0</v>
      </c>
    </row>
    <row r="373" spans="1:14" ht="14.25" x14ac:dyDescent="0.2">
      <c r="A373" s="296" t="s">
        <v>353</v>
      </c>
      <c r="B373" s="295">
        <v>1</v>
      </c>
      <c r="C373" s="295"/>
      <c r="D373" s="295">
        <v>1</v>
      </c>
      <c r="E373" s="295"/>
      <c r="F373" s="295">
        <v>1</v>
      </c>
      <c r="G373" s="295"/>
      <c r="H373" s="295">
        <v>1</v>
      </c>
      <c r="I373" s="295">
        <v>2</v>
      </c>
      <c r="J373" s="295">
        <v>1</v>
      </c>
      <c r="K373" s="295">
        <v>2</v>
      </c>
      <c r="L373" s="295">
        <v>1</v>
      </c>
      <c r="M373" s="295"/>
      <c r="N373" s="293">
        <f t="shared" si="9"/>
        <v>10</v>
      </c>
    </row>
    <row r="374" spans="1:14" ht="14.25" x14ac:dyDescent="0.2">
      <c r="A374" s="296" t="s">
        <v>354</v>
      </c>
      <c r="B374" s="295"/>
      <c r="C374" s="295"/>
      <c r="D374" s="295"/>
      <c r="E374" s="295"/>
      <c r="F374" s="295"/>
      <c r="G374" s="295"/>
      <c r="H374" s="295"/>
      <c r="I374" s="295"/>
      <c r="J374" s="295"/>
      <c r="K374" s="295"/>
      <c r="L374" s="295"/>
      <c r="M374" s="295"/>
      <c r="N374" s="293">
        <f t="shared" si="9"/>
        <v>0</v>
      </c>
    </row>
    <row r="375" spans="1:14" ht="14.25" x14ac:dyDescent="0.2">
      <c r="A375" s="296" t="s">
        <v>506</v>
      </c>
      <c r="B375" s="295"/>
      <c r="C375" s="295"/>
      <c r="D375" s="295"/>
      <c r="E375" s="295"/>
      <c r="F375" s="295"/>
      <c r="G375" s="295"/>
      <c r="H375" s="295"/>
      <c r="I375" s="295"/>
      <c r="J375" s="295"/>
      <c r="K375" s="295">
        <v>1</v>
      </c>
      <c r="L375" s="295"/>
      <c r="M375" s="295"/>
      <c r="N375" s="293">
        <f t="shared" si="9"/>
        <v>1</v>
      </c>
    </row>
    <row r="376" spans="1:14" ht="14.25" x14ac:dyDescent="0.2">
      <c r="A376" s="296" t="s">
        <v>355</v>
      </c>
      <c r="B376" s="295">
        <v>1</v>
      </c>
      <c r="C376" s="295"/>
      <c r="D376" s="295"/>
      <c r="E376" s="295"/>
      <c r="F376" s="295">
        <v>1</v>
      </c>
      <c r="G376" s="295"/>
      <c r="H376" s="295">
        <v>1</v>
      </c>
      <c r="I376" s="295"/>
      <c r="J376" s="295"/>
      <c r="K376" s="295"/>
      <c r="L376" s="295"/>
      <c r="M376" s="295"/>
      <c r="N376" s="293">
        <f t="shared" si="9"/>
        <v>3</v>
      </c>
    </row>
    <row r="377" spans="1:14" ht="14.25" x14ac:dyDescent="0.2">
      <c r="A377" s="296" t="s">
        <v>356</v>
      </c>
      <c r="B377" s="295"/>
      <c r="C377" s="295"/>
      <c r="D377" s="295"/>
      <c r="E377" s="295"/>
      <c r="F377" s="295"/>
      <c r="G377" s="295"/>
      <c r="H377" s="295"/>
      <c r="I377" s="295"/>
      <c r="J377" s="295"/>
      <c r="K377" s="295">
        <v>1</v>
      </c>
      <c r="L377" s="295"/>
      <c r="M377" s="295"/>
      <c r="N377" s="293">
        <f t="shared" si="9"/>
        <v>1</v>
      </c>
    </row>
    <row r="378" spans="1:14" ht="14.25" x14ac:dyDescent="0.2">
      <c r="A378" s="296" t="s">
        <v>357</v>
      </c>
      <c r="B378" s="295"/>
      <c r="C378" s="295"/>
      <c r="D378" s="295"/>
      <c r="E378" s="295"/>
      <c r="F378" s="295">
        <v>3</v>
      </c>
      <c r="G378" s="295"/>
      <c r="H378" s="295"/>
      <c r="I378" s="295">
        <v>1</v>
      </c>
      <c r="J378" s="295">
        <v>3</v>
      </c>
      <c r="K378" s="295">
        <v>1</v>
      </c>
      <c r="L378" s="295">
        <v>2</v>
      </c>
      <c r="M378" s="295"/>
      <c r="N378" s="293">
        <f t="shared" si="9"/>
        <v>10</v>
      </c>
    </row>
    <row r="379" spans="1:14" ht="14.25" x14ac:dyDescent="0.2">
      <c r="A379" s="296" t="s">
        <v>358</v>
      </c>
      <c r="B379" s="295"/>
      <c r="C379" s="295"/>
      <c r="D379" s="295"/>
      <c r="E379" s="295"/>
      <c r="F379" s="295"/>
      <c r="G379" s="295"/>
      <c r="H379" s="295"/>
      <c r="I379" s="295"/>
      <c r="J379" s="295"/>
      <c r="K379" s="295"/>
      <c r="L379" s="295"/>
      <c r="M379" s="295"/>
      <c r="N379" s="293">
        <f t="shared" si="9"/>
        <v>0</v>
      </c>
    </row>
  </sheetData>
  <phoneticPr fontId="0" type="noConversion"/>
  <printOptions horizontalCentered="1" verticalCentered="1"/>
  <pageMargins left="0.75" right="0.5" top="0.63" bottom="0.35" header="0.511811023622047" footer="0.59"/>
  <pageSetup paperSize="9" scale="68" orientation="portrait" r:id="rId1"/>
  <headerFooter alignWithMargins="0"/>
  <rowBreaks count="3" manualBreakCount="3">
    <brk id="75" max="13" man="1"/>
    <brk id="155" max="13" man="1"/>
    <brk id="235" max="13" man="1"/>
  </rowBreaks>
  <colBreaks count="1" manualBreakCount="1">
    <brk id="14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3"/>
  <sheetViews>
    <sheetView topLeftCell="A48" zoomScaleNormal="100" zoomScaleSheetLayoutView="89" workbookViewId="0">
      <selection activeCell="C69" sqref="C69"/>
    </sheetView>
  </sheetViews>
  <sheetFormatPr defaultRowHeight="12.75" x14ac:dyDescent="0.2"/>
  <cols>
    <col min="1" max="1" width="10.7109375" customWidth="1"/>
    <col min="2" max="2" width="10.28515625" customWidth="1"/>
    <col min="3" max="3" width="10.42578125" customWidth="1"/>
    <col min="4" max="4" width="8.7109375" customWidth="1"/>
    <col min="5" max="5" width="9.85546875" customWidth="1"/>
    <col min="6" max="6" width="11.28515625" customWidth="1"/>
    <col min="11" max="11" width="11.140625" customWidth="1"/>
  </cols>
  <sheetData>
    <row r="1" spans="1:10" ht="18" x14ac:dyDescent="0.2">
      <c r="A1" s="315" t="s">
        <v>685</v>
      </c>
      <c r="B1" s="315"/>
      <c r="C1" s="315"/>
      <c r="D1" s="315"/>
      <c r="E1" s="315"/>
      <c r="F1" s="315"/>
      <c r="G1" s="315"/>
      <c r="H1" s="315"/>
      <c r="I1" s="315"/>
      <c r="J1" s="315"/>
    </row>
    <row r="2" spans="1:10" ht="13.5" customHeight="1" x14ac:dyDescent="0.3">
      <c r="A2" s="47"/>
      <c r="B2" s="47"/>
      <c r="C2" s="51"/>
      <c r="D2" s="51"/>
      <c r="E2" s="10"/>
    </row>
    <row r="3" spans="1:10" s="44" customFormat="1" ht="15" customHeight="1" x14ac:dyDescent="0.25">
      <c r="A3" s="316" t="s">
        <v>359</v>
      </c>
      <c r="B3" s="316"/>
      <c r="C3" s="316"/>
      <c r="D3" s="316"/>
      <c r="E3" s="316"/>
      <c r="F3" s="316"/>
      <c r="G3" s="316"/>
      <c r="H3" s="316"/>
      <c r="I3" s="316"/>
      <c r="J3" s="316"/>
    </row>
    <row r="5" spans="1:10" ht="17.100000000000001" customHeight="1" x14ac:dyDescent="0.2">
      <c r="A5" s="48" t="s">
        <v>88</v>
      </c>
      <c r="B5" s="169" t="s">
        <v>360</v>
      </c>
      <c r="C5" s="48" t="s">
        <v>361</v>
      </c>
      <c r="D5" s="48" t="s">
        <v>362</v>
      </c>
      <c r="E5" s="48" t="s">
        <v>363</v>
      </c>
    </row>
    <row r="6" spans="1:10" ht="17.100000000000001" customHeight="1" x14ac:dyDescent="0.2">
      <c r="A6" s="122" t="s">
        <v>364</v>
      </c>
      <c r="B6" s="170">
        <v>179</v>
      </c>
      <c r="C6" s="52">
        <v>279</v>
      </c>
      <c r="D6" s="52">
        <f>SUM(B6:C6)</f>
        <v>458</v>
      </c>
      <c r="E6" s="123">
        <f>SUM(B6/D6)</f>
        <v>0.39082969432314413</v>
      </c>
    </row>
    <row r="7" spans="1:10" ht="17.100000000000001" customHeight="1" x14ac:dyDescent="0.2">
      <c r="A7" s="122" t="s">
        <v>365</v>
      </c>
      <c r="B7" s="170">
        <v>144</v>
      </c>
      <c r="C7" s="52">
        <v>287</v>
      </c>
      <c r="D7" s="52">
        <f t="shared" ref="D7:D17" si="0">SUM(B7:C7)</f>
        <v>431</v>
      </c>
      <c r="E7" s="123">
        <f t="shared" ref="E7:E18" si="1">SUM(B7/D7)</f>
        <v>0.33410672853828305</v>
      </c>
    </row>
    <row r="8" spans="1:10" ht="17.100000000000001" customHeight="1" x14ac:dyDescent="0.2">
      <c r="A8" s="122" t="s">
        <v>366</v>
      </c>
      <c r="B8" s="170">
        <v>112</v>
      </c>
      <c r="C8" s="52">
        <v>284</v>
      </c>
      <c r="D8" s="52">
        <f t="shared" si="0"/>
        <v>396</v>
      </c>
      <c r="E8" s="123">
        <f t="shared" si="1"/>
        <v>0.28282828282828282</v>
      </c>
    </row>
    <row r="9" spans="1:10" ht="17.100000000000001" customHeight="1" x14ac:dyDescent="0.2">
      <c r="A9" s="122" t="s">
        <v>367</v>
      </c>
      <c r="B9" s="170">
        <v>104</v>
      </c>
      <c r="C9" s="52">
        <v>283</v>
      </c>
      <c r="D9" s="52">
        <f t="shared" si="0"/>
        <v>387</v>
      </c>
      <c r="E9" s="123">
        <f t="shared" si="1"/>
        <v>0.26873385012919898</v>
      </c>
    </row>
    <row r="10" spans="1:10" ht="17.100000000000001" customHeight="1" x14ac:dyDescent="0.2">
      <c r="A10" s="122" t="s">
        <v>69</v>
      </c>
      <c r="B10" s="170">
        <v>180</v>
      </c>
      <c r="C10" s="52">
        <v>178</v>
      </c>
      <c r="D10" s="52">
        <f t="shared" si="0"/>
        <v>358</v>
      </c>
      <c r="E10" s="123">
        <f t="shared" si="1"/>
        <v>0.5027932960893855</v>
      </c>
    </row>
    <row r="11" spans="1:10" ht="17.100000000000001" customHeight="1" x14ac:dyDescent="0.2">
      <c r="A11" s="122" t="s">
        <v>368</v>
      </c>
      <c r="B11" s="170">
        <v>162</v>
      </c>
      <c r="C11" s="52">
        <v>207</v>
      </c>
      <c r="D11" s="52">
        <f t="shared" si="0"/>
        <v>369</v>
      </c>
      <c r="E11" s="123">
        <f t="shared" si="1"/>
        <v>0.43902439024390244</v>
      </c>
    </row>
    <row r="12" spans="1:10" ht="17.100000000000001" customHeight="1" x14ac:dyDescent="0.2">
      <c r="A12" s="122" t="s">
        <v>369</v>
      </c>
      <c r="B12" s="170">
        <v>114</v>
      </c>
      <c r="C12" s="52">
        <v>254</v>
      </c>
      <c r="D12" s="52">
        <f t="shared" si="0"/>
        <v>368</v>
      </c>
      <c r="E12" s="123">
        <f t="shared" si="1"/>
        <v>0.30978260869565216</v>
      </c>
    </row>
    <row r="13" spans="1:10" ht="17.100000000000001" customHeight="1" x14ac:dyDescent="0.2">
      <c r="A13" s="122" t="s">
        <v>370</v>
      </c>
      <c r="B13" s="170">
        <v>98</v>
      </c>
      <c r="C13" s="52">
        <v>191</v>
      </c>
      <c r="D13" s="52">
        <f t="shared" si="0"/>
        <v>289</v>
      </c>
      <c r="E13" s="123">
        <f t="shared" si="1"/>
        <v>0.33910034602076122</v>
      </c>
    </row>
    <row r="14" spans="1:10" ht="17.100000000000001" customHeight="1" x14ac:dyDescent="0.2">
      <c r="A14" s="122" t="s">
        <v>371</v>
      </c>
      <c r="B14" s="170">
        <v>118</v>
      </c>
      <c r="C14" s="52">
        <v>194</v>
      </c>
      <c r="D14" s="52">
        <f t="shared" si="0"/>
        <v>312</v>
      </c>
      <c r="E14" s="123">
        <f t="shared" si="1"/>
        <v>0.37820512820512819</v>
      </c>
    </row>
    <row r="15" spans="1:10" ht="17.100000000000001" customHeight="1" x14ac:dyDescent="0.2">
      <c r="A15" s="122" t="s">
        <v>394</v>
      </c>
      <c r="B15" s="170">
        <v>130</v>
      </c>
      <c r="C15" s="52">
        <v>124</v>
      </c>
      <c r="D15" s="52">
        <f t="shared" si="0"/>
        <v>254</v>
      </c>
      <c r="E15" s="123">
        <f t="shared" si="1"/>
        <v>0.51181102362204722</v>
      </c>
    </row>
    <row r="16" spans="1:10" ht="17.100000000000001" customHeight="1" x14ac:dyDescent="0.2">
      <c r="A16" s="122" t="s">
        <v>372</v>
      </c>
      <c r="B16" s="170">
        <v>108</v>
      </c>
      <c r="C16" s="52">
        <v>116</v>
      </c>
      <c r="D16" s="52">
        <f t="shared" si="0"/>
        <v>224</v>
      </c>
      <c r="E16" s="123">
        <f t="shared" si="1"/>
        <v>0.48214285714285715</v>
      </c>
    </row>
    <row r="17" spans="1:12" ht="17.100000000000001" customHeight="1" x14ac:dyDescent="0.2">
      <c r="A17" s="122" t="s">
        <v>373</v>
      </c>
      <c r="B17" s="170">
        <v>54</v>
      </c>
      <c r="C17" s="52">
        <v>141</v>
      </c>
      <c r="D17" s="52">
        <f t="shared" si="0"/>
        <v>195</v>
      </c>
      <c r="E17" s="123">
        <f t="shared" si="1"/>
        <v>0.27692307692307694</v>
      </c>
    </row>
    <row r="18" spans="1:12" s="2" customFormat="1" ht="17.100000000000001" customHeight="1" x14ac:dyDescent="0.2">
      <c r="A18" s="50" t="s">
        <v>362</v>
      </c>
      <c r="B18" s="169">
        <f>SUM(B6:B17)</f>
        <v>1503</v>
      </c>
      <c r="C18" s="48">
        <f>SUM(C6:C17)</f>
        <v>2538</v>
      </c>
      <c r="D18" s="48">
        <f>SUM(D6:D17)</f>
        <v>4041</v>
      </c>
      <c r="E18" s="123">
        <f t="shared" si="1"/>
        <v>0.37193763919821826</v>
      </c>
    </row>
    <row r="19" spans="1:12" x14ac:dyDescent="0.2">
      <c r="A19" s="4"/>
      <c r="B19" s="4"/>
      <c r="C19" s="4"/>
      <c r="D19" s="4"/>
      <c r="E19" s="53"/>
    </row>
    <row r="20" spans="1:12" x14ac:dyDescent="0.2">
      <c r="A20" s="126" t="s">
        <v>699</v>
      </c>
      <c r="B20" s="127"/>
      <c r="C20" s="127"/>
      <c r="D20" s="127"/>
      <c r="E20" s="127"/>
      <c r="F20" s="2"/>
    </row>
    <row r="21" spans="1:12" x14ac:dyDescent="0.2">
      <c r="D21" s="9"/>
      <c r="L21" s="168"/>
    </row>
    <row r="22" spans="1:12" s="44" customFormat="1" ht="15" customHeight="1" x14ac:dyDescent="0.25">
      <c r="A22" s="317" t="s">
        <v>434</v>
      </c>
      <c r="B22" s="317"/>
      <c r="C22" s="317"/>
      <c r="D22" s="317"/>
      <c r="E22" s="317"/>
      <c r="F22" s="317"/>
      <c r="G22" s="317"/>
      <c r="H22" s="317"/>
      <c r="I22" s="317"/>
      <c r="J22" s="317"/>
    </row>
    <row r="23" spans="1:12" ht="17.100000000000001" customHeight="1" x14ac:dyDescent="0.2">
      <c r="D23" s="9"/>
    </row>
    <row r="24" spans="1:12" s="4" customFormat="1" ht="17.100000000000001" customHeight="1" x14ac:dyDescent="0.2">
      <c r="A24" s="48" t="s">
        <v>88</v>
      </c>
      <c r="B24" s="48" t="s">
        <v>360</v>
      </c>
      <c r="C24" s="48" t="s">
        <v>361</v>
      </c>
      <c r="D24" s="48" t="s">
        <v>362</v>
      </c>
      <c r="E24" s="48" t="s">
        <v>363</v>
      </c>
    </row>
    <row r="25" spans="1:12" s="4" customFormat="1" ht="17.100000000000001" customHeight="1" x14ac:dyDescent="0.2">
      <c r="A25" s="122" t="s">
        <v>364</v>
      </c>
      <c r="B25" s="52">
        <v>6</v>
      </c>
      <c r="C25" s="52">
        <v>22</v>
      </c>
      <c r="D25" s="52">
        <f>SUM(B25:C25)</f>
        <v>28</v>
      </c>
      <c r="E25" s="123">
        <f>SUM(B25/D25)</f>
        <v>0.21428571428571427</v>
      </c>
    </row>
    <row r="26" spans="1:12" s="4" customFormat="1" ht="17.100000000000001" customHeight="1" x14ac:dyDescent="0.2">
      <c r="A26" s="122" t="s">
        <v>365</v>
      </c>
      <c r="B26" s="52">
        <v>4</v>
      </c>
      <c r="C26" s="52">
        <v>24</v>
      </c>
      <c r="D26" s="52">
        <f t="shared" ref="D26:D36" si="2">SUM(B26:C26)</f>
        <v>28</v>
      </c>
      <c r="E26" s="123">
        <f t="shared" ref="E26:E36" si="3">SUM(B26/D26)</f>
        <v>0.14285714285714285</v>
      </c>
    </row>
    <row r="27" spans="1:12" s="4" customFormat="1" ht="17.100000000000001" customHeight="1" x14ac:dyDescent="0.2">
      <c r="A27" s="122" t="s">
        <v>366</v>
      </c>
      <c r="B27" s="52">
        <v>5</v>
      </c>
      <c r="C27" s="52">
        <v>27</v>
      </c>
      <c r="D27" s="52">
        <f t="shared" si="2"/>
        <v>32</v>
      </c>
      <c r="E27" s="123">
        <f t="shared" si="3"/>
        <v>0.15625</v>
      </c>
    </row>
    <row r="28" spans="1:12" s="4" customFormat="1" ht="17.100000000000001" customHeight="1" x14ac:dyDescent="0.2">
      <c r="A28" s="122" t="s">
        <v>367</v>
      </c>
      <c r="B28" s="52">
        <v>12</v>
      </c>
      <c r="C28" s="52">
        <v>10</v>
      </c>
      <c r="D28" s="52">
        <f t="shared" si="2"/>
        <v>22</v>
      </c>
      <c r="E28" s="123">
        <f t="shared" si="3"/>
        <v>0.54545454545454541</v>
      </c>
    </row>
    <row r="29" spans="1:12" s="4" customFormat="1" ht="17.100000000000001" customHeight="1" x14ac:dyDescent="0.2">
      <c r="A29" s="122" t="s">
        <v>69</v>
      </c>
      <c r="B29" s="52">
        <v>6</v>
      </c>
      <c r="C29" s="52">
        <v>24</v>
      </c>
      <c r="D29" s="52">
        <f t="shared" si="2"/>
        <v>30</v>
      </c>
      <c r="E29" s="123">
        <f t="shared" si="3"/>
        <v>0.2</v>
      </c>
    </row>
    <row r="30" spans="1:12" s="4" customFormat="1" ht="17.100000000000001" customHeight="1" x14ac:dyDescent="0.2">
      <c r="A30" s="122" t="s">
        <v>368</v>
      </c>
      <c r="B30" s="52">
        <v>4</v>
      </c>
      <c r="C30" s="52">
        <v>26</v>
      </c>
      <c r="D30" s="52">
        <f t="shared" si="2"/>
        <v>30</v>
      </c>
      <c r="E30" s="123">
        <f t="shared" si="3"/>
        <v>0.13333333333333333</v>
      </c>
    </row>
    <row r="31" spans="1:12" s="4" customFormat="1" ht="17.100000000000001" customHeight="1" x14ac:dyDescent="0.2">
      <c r="A31" s="122" t="s">
        <v>369</v>
      </c>
      <c r="B31" s="52">
        <v>5</v>
      </c>
      <c r="C31" s="52">
        <v>12</v>
      </c>
      <c r="D31" s="52">
        <f t="shared" si="2"/>
        <v>17</v>
      </c>
      <c r="E31" s="123">
        <f t="shared" si="3"/>
        <v>0.29411764705882354</v>
      </c>
    </row>
    <row r="32" spans="1:12" s="4" customFormat="1" ht="17.100000000000001" customHeight="1" x14ac:dyDescent="0.2">
      <c r="A32" s="122" t="s">
        <v>370</v>
      </c>
      <c r="B32" s="52">
        <v>2</v>
      </c>
      <c r="C32" s="52">
        <v>39</v>
      </c>
      <c r="D32" s="52">
        <f t="shared" si="2"/>
        <v>41</v>
      </c>
      <c r="E32" s="123">
        <f t="shared" si="3"/>
        <v>4.878048780487805E-2</v>
      </c>
    </row>
    <row r="33" spans="1:10" s="4" customFormat="1" ht="17.100000000000001" customHeight="1" x14ac:dyDescent="0.2">
      <c r="A33" s="122" t="s">
        <v>371</v>
      </c>
      <c r="B33" s="52">
        <v>2</v>
      </c>
      <c r="C33" s="52">
        <v>52</v>
      </c>
      <c r="D33" s="52">
        <f t="shared" si="2"/>
        <v>54</v>
      </c>
      <c r="E33" s="123">
        <f t="shared" si="3"/>
        <v>3.7037037037037035E-2</v>
      </c>
    </row>
    <row r="34" spans="1:10" s="4" customFormat="1" ht="17.100000000000001" customHeight="1" x14ac:dyDescent="0.2">
      <c r="A34" s="122" t="s">
        <v>394</v>
      </c>
      <c r="B34" s="52">
        <v>2</v>
      </c>
      <c r="C34" s="52">
        <v>35</v>
      </c>
      <c r="D34" s="52">
        <f t="shared" si="2"/>
        <v>37</v>
      </c>
      <c r="E34" s="123">
        <f t="shared" si="3"/>
        <v>5.4054054054054057E-2</v>
      </c>
    </row>
    <row r="35" spans="1:10" s="4" customFormat="1" ht="17.100000000000001" customHeight="1" x14ac:dyDescent="0.2">
      <c r="A35" s="122" t="s">
        <v>372</v>
      </c>
      <c r="B35" s="52">
        <v>3</v>
      </c>
      <c r="C35" s="52">
        <v>20</v>
      </c>
      <c r="D35" s="52">
        <f t="shared" si="2"/>
        <v>23</v>
      </c>
      <c r="E35" s="123">
        <f t="shared" si="3"/>
        <v>0.13043478260869565</v>
      </c>
    </row>
    <row r="36" spans="1:10" s="4" customFormat="1" ht="17.100000000000001" customHeight="1" x14ac:dyDescent="0.2">
      <c r="A36" s="122" t="s">
        <v>373</v>
      </c>
      <c r="B36" s="52">
        <v>2</v>
      </c>
      <c r="C36" s="52">
        <v>5</v>
      </c>
      <c r="D36" s="52">
        <f t="shared" si="2"/>
        <v>7</v>
      </c>
      <c r="E36" s="123">
        <f t="shared" si="3"/>
        <v>0.2857142857142857</v>
      </c>
    </row>
    <row r="37" spans="1:10" s="2" customFormat="1" ht="17.100000000000001" customHeight="1" x14ac:dyDescent="0.2">
      <c r="A37" s="50" t="s">
        <v>362</v>
      </c>
      <c r="B37" s="48">
        <f>SUM(B25:B36)</f>
        <v>53</v>
      </c>
      <c r="C37" s="48">
        <f>SUM(C25:C36)</f>
        <v>296</v>
      </c>
      <c r="D37" s="48">
        <f>SUM(B37:C37)</f>
        <v>349</v>
      </c>
      <c r="E37" s="124">
        <f>SUM(B37/D37)</f>
        <v>0.15186246418338109</v>
      </c>
    </row>
    <row r="38" spans="1:10" ht="12" customHeight="1" x14ac:dyDescent="0.2">
      <c r="A38" s="13"/>
      <c r="B38" s="14"/>
      <c r="C38" s="14"/>
      <c r="D38" s="14"/>
      <c r="E38" s="15"/>
    </row>
    <row r="39" spans="1:10" ht="17.100000000000001" customHeight="1" x14ac:dyDescent="0.2">
      <c r="A39" s="126" t="s">
        <v>700</v>
      </c>
      <c r="B39" s="127"/>
      <c r="C39" s="127"/>
      <c r="D39" s="127"/>
      <c r="E39" s="127"/>
      <c r="F39" s="2"/>
    </row>
    <row r="40" spans="1:10" ht="15" customHeight="1" x14ac:dyDescent="0.2"/>
    <row r="41" spans="1:10" s="44" customFormat="1" ht="23.25" customHeight="1" x14ac:dyDescent="0.25">
      <c r="A41" s="317" t="s">
        <v>395</v>
      </c>
      <c r="B41" s="317"/>
      <c r="C41" s="317"/>
      <c r="D41" s="317"/>
      <c r="E41" s="317"/>
      <c r="F41" s="317"/>
      <c r="G41" s="317"/>
      <c r="H41" s="317"/>
      <c r="I41" s="317"/>
      <c r="J41" s="317"/>
    </row>
    <row r="42" spans="1:10" s="44" customFormat="1" ht="18" customHeight="1" x14ac:dyDescent="0.25">
      <c r="E42" s="45"/>
    </row>
    <row r="43" spans="1:10" s="4" customFormat="1" ht="18" customHeight="1" x14ac:dyDescent="0.2">
      <c r="A43" s="48" t="s">
        <v>88</v>
      </c>
      <c r="B43" s="48" t="s">
        <v>360</v>
      </c>
      <c r="C43" s="48" t="s">
        <v>361</v>
      </c>
      <c r="D43" s="48" t="s">
        <v>362</v>
      </c>
      <c r="E43" s="48" t="s">
        <v>363</v>
      </c>
    </row>
    <row r="44" spans="1:10" s="4" customFormat="1" ht="18" customHeight="1" x14ac:dyDescent="0.2">
      <c r="A44" s="122" t="s">
        <v>364</v>
      </c>
      <c r="B44" s="52">
        <v>12</v>
      </c>
      <c r="C44" s="52">
        <v>153</v>
      </c>
      <c r="D44" s="52">
        <f>SUM(B44:C44)</f>
        <v>165</v>
      </c>
      <c r="E44" s="123">
        <f>SUM(B44/D44)</f>
        <v>7.2727272727272724E-2</v>
      </c>
    </row>
    <row r="45" spans="1:10" s="4" customFormat="1" ht="18" customHeight="1" x14ac:dyDescent="0.2">
      <c r="A45" s="122" t="s">
        <v>365</v>
      </c>
      <c r="B45" s="52">
        <v>20</v>
      </c>
      <c r="C45" s="52">
        <v>177</v>
      </c>
      <c r="D45" s="52">
        <f t="shared" ref="D45:D55" si="4">SUM(B45:C45)</f>
        <v>197</v>
      </c>
      <c r="E45" s="123">
        <f t="shared" ref="E45:E56" si="5">SUM(B45/D45)</f>
        <v>0.10152284263959391</v>
      </c>
    </row>
    <row r="46" spans="1:10" s="4" customFormat="1" ht="18" customHeight="1" x14ac:dyDescent="0.2">
      <c r="A46" s="122" t="s">
        <v>366</v>
      </c>
      <c r="B46" s="52">
        <v>4</v>
      </c>
      <c r="C46" s="52">
        <v>68</v>
      </c>
      <c r="D46" s="52">
        <f t="shared" si="4"/>
        <v>72</v>
      </c>
      <c r="E46" s="123">
        <f t="shared" si="5"/>
        <v>5.5555555555555552E-2</v>
      </c>
    </row>
    <row r="47" spans="1:10" s="4" customFormat="1" ht="18" customHeight="1" x14ac:dyDescent="0.2">
      <c r="A47" s="122" t="s">
        <v>367</v>
      </c>
      <c r="B47" s="52">
        <v>8</v>
      </c>
      <c r="C47" s="52">
        <v>138</v>
      </c>
      <c r="D47" s="52">
        <f t="shared" si="4"/>
        <v>146</v>
      </c>
      <c r="E47" s="123">
        <f t="shared" si="5"/>
        <v>5.4794520547945202E-2</v>
      </c>
    </row>
    <row r="48" spans="1:10" s="4" customFormat="1" ht="18" customHeight="1" x14ac:dyDescent="0.2">
      <c r="A48" s="122" t="s">
        <v>69</v>
      </c>
      <c r="B48" s="52">
        <v>11</v>
      </c>
      <c r="C48" s="52">
        <v>140</v>
      </c>
      <c r="D48" s="52">
        <f t="shared" si="4"/>
        <v>151</v>
      </c>
      <c r="E48" s="123">
        <f t="shared" si="5"/>
        <v>7.2847682119205295E-2</v>
      </c>
    </row>
    <row r="49" spans="1:6" s="4" customFormat="1" ht="18" customHeight="1" x14ac:dyDescent="0.2">
      <c r="A49" s="122" t="s">
        <v>368</v>
      </c>
      <c r="B49" s="52">
        <v>7</v>
      </c>
      <c r="C49" s="52">
        <v>127</v>
      </c>
      <c r="D49" s="52">
        <f t="shared" si="4"/>
        <v>134</v>
      </c>
      <c r="E49" s="123">
        <f t="shared" si="5"/>
        <v>5.2238805970149252E-2</v>
      </c>
    </row>
    <row r="50" spans="1:6" s="4" customFormat="1" ht="18" customHeight="1" x14ac:dyDescent="0.2">
      <c r="A50" s="122" t="s">
        <v>369</v>
      </c>
      <c r="B50" s="52">
        <v>13</v>
      </c>
      <c r="C50" s="52">
        <v>149</v>
      </c>
      <c r="D50" s="52">
        <f t="shared" si="4"/>
        <v>162</v>
      </c>
      <c r="E50" s="123">
        <f t="shared" si="5"/>
        <v>8.0246913580246909E-2</v>
      </c>
    </row>
    <row r="51" spans="1:6" s="4" customFormat="1" ht="18" customHeight="1" x14ac:dyDescent="0.2">
      <c r="A51" s="122" t="s">
        <v>370</v>
      </c>
      <c r="B51" s="52">
        <v>9</v>
      </c>
      <c r="C51" s="52">
        <v>120</v>
      </c>
      <c r="D51" s="52">
        <f t="shared" si="4"/>
        <v>129</v>
      </c>
      <c r="E51" s="123">
        <f t="shared" si="5"/>
        <v>6.9767441860465115E-2</v>
      </c>
    </row>
    <row r="52" spans="1:6" s="4" customFormat="1" ht="18" customHeight="1" x14ac:dyDescent="0.2">
      <c r="A52" s="122" t="s">
        <v>371</v>
      </c>
      <c r="B52" s="52">
        <v>11</v>
      </c>
      <c r="C52" s="52">
        <v>128</v>
      </c>
      <c r="D52" s="52">
        <f t="shared" si="4"/>
        <v>139</v>
      </c>
      <c r="E52" s="123">
        <f t="shared" si="5"/>
        <v>7.9136690647482008E-2</v>
      </c>
    </row>
    <row r="53" spans="1:6" s="4" customFormat="1" ht="18" customHeight="1" x14ac:dyDescent="0.2">
      <c r="A53" s="122" t="s">
        <v>394</v>
      </c>
      <c r="B53" s="52">
        <v>10</v>
      </c>
      <c r="C53" s="52">
        <v>114</v>
      </c>
      <c r="D53" s="52">
        <f t="shared" si="4"/>
        <v>124</v>
      </c>
      <c r="E53" s="123">
        <f t="shared" si="5"/>
        <v>8.0645161290322578E-2</v>
      </c>
    </row>
    <row r="54" spans="1:6" s="4" customFormat="1" ht="18" customHeight="1" x14ac:dyDescent="0.2">
      <c r="A54" s="122" t="s">
        <v>372</v>
      </c>
      <c r="B54" s="52">
        <v>7</v>
      </c>
      <c r="C54" s="52">
        <v>117</v>
      </c>
      <c r="D54" s="52">
        <f t="shared" si="4"/>
        <v>124</v>
      </c>
      <c r="E54" s="123">
        <f t="shared" si="5"/>
        <v>5.6451612903225805E-2</v>
      </c>
    </row>
    <row r="55" spans="1:6" s="4" customFormat="1" ht="18" customHeight="1" x14ac:dyDescent="0.2">
      <c r="A55" s="122" t="s">
        <v>373</v>
      </c>
      <c r="B55" s="52">
        <v>3</v>
      </c>
      <c r="C55" s="52">
        <v>63</v>
      </c>
      <c r="D55" s="52">
        <f t="shared" si="4"/>
        <v>66</v>
      </c>
      <c r="E55" s="123">
        <f t="shared" si="5"/>
        <v>4.5454545454545456E-2</v>
      </c>
    </row>
    <row r="56" spans="1:6" s="2" customFormat="1" ht="18" customHeight="1" x14ac:dyDescent="0.2">
      <c r="A56" s="50" t="s">
        <v>362</v>
      </c>
      <c r="B56" s="48">
        <f>SUM(B44:B55)</f>
        <v>115</v>
      </c>
      <c r="C56" s="48">
        <f>SUM(C44:C55)</f>
        <v>1494</v>
      </c>
      <c r="D56" s="48">
        <f>SUM(B56:C56)</f>
        <v>1609</v>
      </c>
      <c r="E56" s="124">
        <f t="shared" si="5"/>
        <v>7.1472964574269729E-2</v>
      </c>
    </row>
    <row r="57" spans="1:6" s="2" customFormat="1" ht="12" customHeight="1" x14ac:dyDescent="0.2">
      <c r="A57" s="72"/>
      <c r="B57" s="73"/>
      <c r="C57" s="73"/>
      <c r="D57" s="73"/>
      <c r="E57" s="212"/>
    </row>
    <row r="58" spans="1:6" ht="18" customHeight="1" x14ac:dyDescent="0.2">
      <c r="A58" s="129" t="s">
        <v>701</v>
      </c>
      <c r="E58" s="128"/>
      <c r="F58" s="128"/>
    </row>
    <row r="59" spans="1:6" ht="18" customHeight="1" x14ac:dyDescent="0.2">
      <c r="A59" s="128" t="s">
        <v>519</v>
      </c>
      <c r="B59" s="128"/>
      <c r="D59" s="128"/>
    </row>
    <row r="60" spans="1:6" ht="14.25" customHeight="1" x14ac:dyDescent="0.2">
      <c r="A60" s="40"/>
      <c r="B60" s="40"/>
      <c r="C60" s="128"/>
      <c r="D60" s="40"/>
      <c r="E60" s="40"/>
    </row>
    <row r="61" spans="1:6" ht="14.25" x14ac:dyDescent="0.2">
      <c r="A61" s="13"/>
      <c r="B61" s="14"/>
      <c r="C61" s="40"/>
      <c r="D61" s="14"/>
      <c r="E61" s="15"/>
    </row>
    <row r="62" spans="1:6" ht="14.25" x14ac:dyDescent="0.2">
      <c r="A62" s="13"/>
      <c r="B62" s="14"/>
      <c r="C62" s="14"/>
      <c r="D62" s="14"/>
      <c r="E62" s="15"/>
    </row>
    <row r="63" spans="1:6" ht="14.25" x14ac:dyDescent="0.2">
      <c r="C63" s="14"/>
    </row>
  </sheetData>
  <mergeCells count="4">
    <mergeCell ref="A1:J1"/>
    <mergeCell ref="A3:J3"/>
    <mergeCell ref="A22:J22"/>
    <mergeCell ref="A41:J41"/>
  </mergeCells>
  <phoneticPr fontId="0" type="noConversion"/>
  <printOptions horizontalCentered="1" verticalCentered="1"/>
  <pageMargins left="1" right="0.5" top="0.54" bottom="0.5" header="0.511811023622047" footer="0.511811023622047"/>
  <pageSetup paperSize="9" scale="74" fitToHeight="3" orientation="portrait" horizontalDpi="300" verticalDpi="3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view="pageBreakPreview" topLeftCell="A7" zoomScale="96" zoomScaleNormal="100" zoomScaleSheetLayoutView="96" workbookViewId="0">
      <selection activeCell="O14" sqref="O14"/>
    </sheetView>
  </sheetViews>
  <sheetFormatPr defaultRowHeight="12.75" x14ac:dyDescent="0.2"/>
  <cols>
    <col min="1" max="1" width="11.85546875" customWidth="1"/>
    <col min="2" max="2" width="10.140625" customWidth="1"/>
    <col min="3" max="4" width="8.7109375" customWidth="1"/>
    <col min="5" max="5" width="7.28515625" customWidth="1"/>
    <col min="6" max="6" width="8.140625" customWidth="1"/>
    <col min="7" max="7" width="9" customWidth="1"/>
    <col min="12" max="12" width="17" customWidth="1"/>
  </cols>
  <sheetData>
    <row r="1" spans="1:12" ht="15.75" x14ac:dyDescent="0.25">
      <c r="A1" s="317" t="s">
        <v>598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  <c r="L1" s="317"/>
    </row>
    <row r="2" spans="1:12" ht="12.75" customHeight="1" x14ac:dyDescent="0.25">
      <c r="A2" s="45"/>
      <c r="B2" s="45"/>
      <c r="C2" s="45"/>
      <c r="D2" s="45"/>
      <c r="E2" s="45"/>
    </row>
    <row r="3" spans="1:12" s="4" customFormat="1" ht="30" customHeight="1" x14ac:dyDescent="0.2">
      <c r="A3" s="155" t="s">
        <v>88</v>
      </c>
      <c r="B3" s="155" t="s">
        <v>508</v>
      </c>
      <c r="C3" s="155" t="s">
        <v>374</v>
      </c>
      <c r="D3" s="155" t="s">
        <v>375</v>
      </c>
      <c r="E3" s="285"/>
      <c r="F3" s="285"/>
    </row>
    <row r="4" spans="1:12" s="4" customFormat="1" ht="15.95" customHeight="1" x14ac:dyDescent="0.2">
      <c r="A4" s="130" t="s">
        <v>364</v>
      </c>
      <c r="B4" s="52">
        <v>540</v>
      </c>
      <c r="C4" s="52">
        <v>12</v>
      </c>
      <c r="D4" s="124">
        <f t="shared" ref="D4:D15" si="0">SUM(C4/B4)</f>
        <v>2.2222222222222223E-2</v>
      </c>
      <c r="E4" s="171"/>
      <c r="F4" s="171"/>
    </row>
    <row r="5" spans="1:12" s="4" customFormat="1" ht="15.95" customHeight="1" x14ac:dyDescent="0.2">
      <c r="A5" s="130" t="s">
        <v>365</v>
      </c>
      <c r="B5" s="52">
        <v>568</v>
      </c>
      <c r="C5" s="52">
        <v>15</v>
      </c>
      <c r="D5" s="124">
        <f t="shared" si="0"/>
        <v>2.6408450704225352E-2</v>
      </c>
      <c r="E5" s="171"/>
      <c r="F5" s="171"/>
    </row>
    <row r="6" spans="1:12" s="4" customFormat="1" ht="15.95" customHeight="1" x14ac:dyDescent="0.2">
      <c r="A6" s="130" t="s">
        <v>366</v>
      </c>
      <c r="B6" s="52">
        <v>29</v>
      </c>
      <c r="C6" s="52">
        <v>4</v>
      </c>
      <c r="D6" s="124">
        <f t="shared" si="0"/>
        <v>0.13793103448275862</v>
      </c>
      <c r="E6" s="171"/>
      <c r="F6" s="171"/>
    </row>
    <row r="7" spans="1:12" s="4" customFormat="1" ht="15.95" customHeight="1" x14ac:dyDescent="0.2">
      <c r="A7" s="130" t="s">
        <v>367</v>
      </c>
      <c r="B7" s="52">
        <v>26</v>
      </c>
      <c r="C7" s="52">
        <v>2</v>
      </c>
      <c r="D7" s="124">
        <f t="shared" si="0"/>
        <v>7.6923076923076927E-2</v>
      </c>
      <c r="E7" s="171"/>
      <c r="F7" s="171"/>
    </row>
    <row r="8" spans="1:12" s="4" customFormat="1" ht="15.95" customHeight="1" x14ac:dyDescent="0.2">
      <c r="A8" s="130" t="s">
        <v>69</v>
      </c>
      <c r="B8" s="52">
        <v>326</v>
      </c>
      <c r="C8" s="52">
        <v>9</v>
      </c>
      <c r="D8" s="124">
        <f t="shared" si="0"/>
        <v>2.7607361963190184E-2</v>
      </c>
      <c r="E8" s="171"/>
      <c r="F8" s="171"/>
    </row>
    <row r="9" spans="1:12" s="4" customFormat="1" ht="15.95" customHeight="1" x14ac:dyDescent="0.2">
      <c r="A9" s="130" t="s">
        <v>368</v>
      </c>
      <c r="B9" s="52">
        <v>449</v>
      </c>
      <c r="C9" s="52">
        <v>11</v>
      </c>
      <c r="D9" s="124">
        <f t="shared" si="0"/>
        <v>2.4498886414253896E-2</v>
      </c>
      <c r="E9" s="171"/>
      <c r="F9" s="171"/>
    </row>
    <row r="10" spans="1:12" s="4" customFormat="1" ht="15.95" customHeight="1" x14ac:dyDescent="0.2">
      <c r="A10" s="130" t="s">
        <v>369</v>
      </c>
      <c r="B10" s="52">
        <v>643</v>
      </c>
      <c r="C10" s="52">
        <v>13</v>
      </c>
      <c r="D10" s="124">
        <f t="shared" si="0"/>
        <v>2.0217729393468119E-2</v>
      </c>
      <c r="E10" s="171"/>
      <c r="F10" s="171"/>
    </row>
    <row r="11" spans="1:12" s="4" customFormat="1" ht="15.95" customHeight="1" x14ac:dyDescent="0.2">
      <c r="A11" s="130" t="s">
        <v>370</v>
      </c>
      <c r="B11" s="52">
        <v>671</v>
      </c>
      <c r="C11" s="52">
        <v>21</v>
      </c>
      <c r="D11" s="124">
        <f t="shared" si="0"/>
        <v>3.129657228017884E-2</v>
      </c>
      <c r="E11" s="171"/>
      <c r="F11" s="171"/>
    </row>
    <row r="12" spans="1:12" s="4" customFormat="1" ht="15.95" customHeight="1" x14ac:dyDescent="0.2">
      <c r="A12" s="130" t="s">
        <v>371</v>
      </c>
      <c r="B12" s="52">
        <v>682</v>
      </c>
      <c r="C12" s="52">
        <v>16</v>
      </c>
      <c r="D12" s="124">
        <f t="shared" si="0"/>
        <v>2.3460410557184751E-2</v>
      </c>
      <c r="E12" s="171"/>
      <c r="F12" s="171"/>
    </row>
    <row r="13" spans="1:12" s="4" customFormat="1" ht="15.95" customHeight="1" x14ac:dyDescent="0.2">
      <c r="A13" s="130" t="s">
        <v>394</v>
      </c>
      <c r="B13" s="52">
        <v>1002</v>
      </c>
      <c r="C13" s="52">
        <v>24</v>
      </c>
      <c r="D13" s="124">
        <f t="shared" si="0"/>
        <v>2.3952095808383235E-2</v>
      </c>
      <c r="E13" s="171"/>
      <c r="F13" s="171"/>
    </row>
    <row r="14" spans="1:12" s="4" customFormat="1" ht="15.95" customHeight="1" x14ac:dyDescent="0.2">
      <c r="A14" s="130" t="s">
        <v>372</v>
      </c>
      <c r="B14" s="52">
        <v>565</v>
      </c>
      <c r="C14" s="52">
        <v>11</v>
      </c>
      <c r="D14" s="124">
        <f t="shared" si="0"/>
        <v>1.9469026548672566E-2</v>
      </c>
      <c r="E14" s="171"/>
      <c r="F14" s="171"/>
    </row>
    <row r="15" spans="1:12" s="4" customFormat="1" ht="15.95" customHeight="1" x14ac:dyDescent="0.2">
      <c r="A15" s="130" t="s">
        <v>373</v>
      </c>
      <c r="B15" s="52">
        <v>477</v>
      </c>
      <c r="C15" s="52">
        <v>17</v>
      </c>
      <c r="D15" s="124">
        <f t="shared" si="0"/>
        <v>3.5639412997903561E-2</v>
      </c>
      <c r="E15" s="171"/>
      <c r="F15" s="171"/>
    </row>
    <row r="16" spans="1:12" s="4" customFormat="1" ht="15.95" customHeight="1" x14ac:dyDescent="0.2">
      <c r="A16" s="48" t="s">
        <v>362</v>
      </c>
      <c r="B16" s="48">
        <f>SUM(B4:B15)</f>
        <v>5978</v>
      </c>
      <c r="C16" s="48">
        <f>SUM(C4:C15)</f>
        <v>155</v>
      </c>
      <c r="D16" s="124">
        <f>SUM(C16/B16)</f>
        <v>2.5928404148544665E-2</v>
      </c>
      <c r="E16" s="73"/>
      <c r="F16" s="73"/>
    </row>
    <row r="17" spans="1:12" s="2" customFormat="1" ht="11.25" customHeight="1" x14ac:dyDescent="0.2">
      <c r="A17"/>
      <c r="B17"/>
      <c r="C17"/>
      <c r="D17"/>
      <c r="E17"/>
      <c r="F17"/>
    </row>
    <row r="18" spans="1:12" ht="15" x14ac:dyDescent="0.2">
      <c r="A18" s="81" t="s">
        <v>696</v>
      </c>
      <c r="B18" s="213"/>
      <c r="C18" s="213"/>
      <c r="D18" s="213"/>
      <c r="E18" s="55"/>
      <c r="F18" s="40"/>
    </row>
    <row r="19" spans="1:12" x14ac:dyDescent="0.2">
      <c r="A19" s="4"/>
      <c r="B19" s="4"/>
      <c r="C19" s="4"/>
      <c r="D19" s="4"/>
    </row>
    <row r="22" spans="1:12" ht="15.75" x14ac:dyDescent="0.25">
      <c r="A22" s="317" t="s">
        <v>392</v>
      </c>
      <c r="B22" s="317"/>
      <c r="C22" s="317"/>
      <c r="D22" s="317"/>
      <c r="E22" s="317"/>
      <c r="F22" s="317"/>
      <c r="G22" s="317"/>
      <c r="H22" s="317"/>
      <c r="I22" s="317"/>
      <c r="J22" s="317"/>
      <c r="K22" s="317"/>
      <c r="L22" s="317"/>
    </row>
    <row r="24" spans="1:12" x14ac:dyDescent="0.2">
      <c r="A24" s="162" t="s">
        <v>88</v>
      </c>
      <c r="B24" s="162" t="s">
        <v>360</v>
      </c>
      <c r="C24" s="162" t="s">
        <v>361</v>
      </c>
      <c r="D24" s="162" t="s">
        <v>362</v>
      </c>
      <c r="E24" s="162" t="s">
        <v>393</v>
      </c>
    </row>
    <row r="25" spans="1:12" x14ac:dyDescent="0.2">
      <c r="A25" s="130" t="s">
        <v>364</v>
      </c>
      <c r="B25" s="52">
        <v>0</v>
      </c>
      <c r="C25" s="52">
        <v>15</v>
      </c>
      <c r="D25" s="52">
        <f>SUM(B25:C25)</f>
        <v>15</v>
      </c>
      <c r="E25" s="131">
        <f>SUM(B25/D25*100%)</f>
        <v>0</v>
      </c>
    </row>
    <row r="26" spans="1:12" x14ac:dyDescent="0.2">
      <c r="A26" s="130" t="s">
        <v>365</v>
      </c>
      <c r="B26" s="52">
        <v>0</v>
      </c>
      <c r="C26" s="52">
        <v>6</v>
      </c>
      <c r="D26" s="52">
        <f t="shared" ref="D26:D36" si="1">SUM(B26:C26)</f>
        <v>6</v>
      </c>
      <c r="E26" s="131">
        <f>SUM(B26/D26*100%)</f>
        <v>0</v>
      </c>
    </row>
    <row r="27" spans="1:12" x14ac:dyDescent="0.2">
      <c r="A27" s="130" t="s">
        <v>366</v>
      </c>
      <c r="B27" s="52">
        <v>0</v>
      </c>
      <c r="C27" s="52">
        <v>10</v>
      </c>
      <c r="D27" s="52">
        <f t="shared" si="1"/>
        <v>10</v>
      </c>
      <c r="E27" s="131">
        <f>SUM(B27/D27*100%)</f>
        <v>0</v>
      </c>
    </row>
    <row r="28" spans="1:12" x14ac:dyDescent="0.2">
      <c r="A28" s="130" t="s">
        <v>367</v>
      </c>
      <c r="B28" s="52">
        <v>0</v>
      </c>
      <c r="C28" s="52">
        <v>0</v>
      </c>
      <c r="D28" s="52">
        <f t="shared" si="1"/>
        <v>0</v>
      </c>
      <c r="E28" s="131">
        <v>0</v>
      </c>
    </row>
    <row r="29" spans="1:12" x14ac:dyDescent="0.2">
      <c r="A29" s="130" t="s">
        <v>69</v>
      </c>
      <c r="B29" s="52">
        <v>0</v>
      </c>
      <c r="C29" s="52">
        <v>0</v>
      </c>
      <c r="D29" s="52">
        <f t="shared" si="1"/>
        <v>0</v>
      </c>
      <c r="E29" s="131">
        <v>0</v>
      </c>
    </row>
    <row r="30" spans="1:12" s="46" customFormat="1" ht="14.25" customHeight="1" x14ac:dyDescent="0.25">
      <c r="A30" s="130" t="s">
        <v>368</v>
      </c>
      <c r="B30" s="52">
        <v>0</v>
      </c>
      <c r="C30" s="52">
        <v>0</v>
      </c>
      <c r="D30" s="52">
        <f t="shared" si="1"/>
        <v>0</v>
      </c>
      <c r="E30" s="131">
        <v>0</v>
      </c>
    </row>
    <row r="31" spans="1:12" s="4" customFormat="1" ht="12.75" customHeight="1" x14ac:dyDescent="0.2">
      <c r="A31" s="130" t="s">
        <v>369</v>
      </c>
      <c r="B31" s="52">
        <v>0</v>
      </c>
      <c r="C31" s="52">
        <v>0</v>
      </c>
      <c r="D31" s="52">
        <f t="shared" si="1"/>
        <v>0</v>
      </c>
      <c r="E31" s="131">
        <v>0</v>
      </c>
    </row>
    <row r="32" spans="1:12" s="4" customFormat="1" ht="12.75" customHeight="1" x14ac:dyDescent="0.2">
      <c r="A32" s="130" t="s">
        <v>370</v>
      </c>
      <c r="B32" s="52">
        <v>0</v>
      </c>
      <c r="C32" s="52">
        <v>0</v>
      </c>
      <c r="D32" s="52">
        <f t="shared" si="1"/>
        <v>0</v>
      </c>
      <c r="E32" s="131">
        <v>0</v>
      </c>
    </row>
    <row r="33" spans="1:12" s="4" customFormat="1" ht="14.25" customHeight="1" x14ac:dyDescent="0.2">
      <c r="A33" s="130" t="s">
        <v>371</v>
      </c>
      <c r="B33" s="52">
        <v>0</v>
      </c>
      <c r="C33" s="52">
        <v>0</v>
      </c>
      <c r="D33" s="52">
        <f t="shared" si="1"/>
        <v>0</v>
      </c>
      <c r="E33" s="131">
        <v>0</v>
      </c>
    </row>
    <row r="34" spans="1:12" s="4" customFormat="1" ht="13.5" customHeight="1" x14ac:dyDescent="0.2">
      <c r="A34" s="130" t="s">
        <v>394</v>
      </c>
      <c r="B34" s="52">
        <v>0</v>
      </c>
      <c r="C34" s="52">
        <v>0</v>
      </c>
      <c r="D34" s="52">
        <f t="shared" si="1"/>
        <v>0</v>
      </c>
      <c r="E34" s="131">
        <v>0</v>
      </c>
    </row>
    <row r="35" spans="1:12" s="4" customFormat="1" ht="13.5" customHeight="1" x14ac:dyDescent="0.2">
      <c r="A35" s="130" t="s">
        <v>372</v>
      </c>
      <c r="B35" s="52">
        <v>0</v>
      </c>
      <c r="C35" s="52">
        <v>0</v>
      </c>
      <c r="D35" s="52">
        <f t="shared" si="1"/>
        <v>0</v>
      </c>
      <c r="E35" s="131">
        <v>0</v>
      </c>
    </row>
    <row r="36" spans="1:12" s="4" customFormat="1" ht="14.25" customHeight="1" x14ac:dyDescent="0.2">
      <c r="A36" s="130" t="s">
        <v>373</v>
      </c>
      <c r="B36" s="52">
        <v>0</v>
      </c>
      <c r="C36" s="52">
        <v>0</v>
      </c>
      <c r="D36" s="52">
        <f t="shared" si="1"/>
        <v>0</v>
      </c>
      <c r="E36" s="131">
        <v>0</v>
      </c>
    </row>
    <row r="37" spans="1:12" s="4" customFormat="1" ht="15.95" customHeight="1" x14ac:dyDescent="0.2">
      <c r="A37" s="48" t="s">
        <v>362</v>
      </c>
      <c r="B37" s="48">
        <f>SUM(B25:B36)</f>
        <v>0</v>
      </c>
      <c r="C37" s="48">
        <f>SUM(C25:C36)</f>
        <v>31</v>
      </c>
      <c r="D37" s="48">
        <f>SUM(D25:D36)</f>
        <v>31</v>
      </c>
      <c r="E37" s="131">
        <f>SUM(B37/D37*100%)</f>
        <v>0</v>
      </c>
    </row>
    <row r="38" spans="1:12" s="4" customFormat="1" ht="12" customHeight="1" x14ac:dyDescent="0.2">
      <c r="A38"/>
      <c r="B38"/>
      <c r="C38"/>
      <c r="D38"/>
      <c r="E38"/>
    </row>
    <row r="39" spans="1:12" s="4" customFormat="1" ht="15.95" customHeight="1" x14ac:dyDescent="0.2">
      <c r="A39" s="2" t="s">
        <v>697</v>
      </c>
      <c r="E39" s="125"/>
    </row>
    <row r="40" spans="1:12" s="4" customFormat="1" ht="15.95" customHeight="1" x14ac:dyDescent="0.2"/>
    <row r="41" spans="1:12" s="4" customFormat="1" ht="15.95" customHeight="1" x14ac:dyDescent="0.2"/>
    <row r="42" spans="1:12" s="4" customFormat="1" ht="15.95" customHeight="1" x14ac:dyDescent="0.25">
      <c r="E42" s="160" t="s">
        <v>547</v>
      </c>
      <c r="F42" s="160"/>
      <c r="G42" s="160"/>
      <c r="H42" s="1"/>
      <c r="L42" s="4" t="s">
        <v>606</v>
      </c>
    </row>
    <row r="43" spans="1:12" s="4" customFormat="1" ht="10.5" customHeight="1" x14ac:dyDescent="0.2">
      <c r="E43" s="4" t="s">
        <v>436</v>
      </c>
    </row>
    <row r="44" spans="1:12" s="4" customFormat="1" ht="15.95" customHeight="1" x14ac:dyDescent="0.2"/>
    <row r="45" spans="1:12" s="47" customFormat="1" ht="13.5" customHeight="1" x14ac:dyDescent="0.2">
      <c r="B45" s="50" t="s">
        <v>88</v>
      </c>
      <c r="C45" s="161" t="s">
        <v>548</v>
      </c>
    </row>
    <row r="46" spans="1:12" ht="18.75" customHeight="1" x14ac:dyDescent="0.2">
      <c r="B46" s="16" t="s">
        <v>364</v>
      </c>
      <c r="C46" s="16">
        <v>257</v>
      </c>
    </row>
    <row r="47" spans="1:12" ht="18" customHeight="1" x14ac:dyDescent="0.2">
      <c r="B47" s="16" t="s">
        <v>365</v>
      </c>
      <c r="C47" s="16">
        <v>271</v>
      </c>
    </row>
    <row r="48" spans="1:12" ht="16.5" customHeight="1" x14ac:dyDescent="0.2">
      <c r="B48" s="16" t="s">
        <v>366</v>
      </c>
      <c r="C48" s="16">
        <v>313</v>
      </c>
    </row>
    <row r="49" spans="1:12" ht="16.5" customHeight="1" x14ac:dyDescent="0.2">
      <c r="B49" s="16" t="s">
        <v>367</v>
      </c>
      <c r="C49" s="16">
        <v>395</v>
      </c>
    </row>
    <row r="50" spans="1:12" ht="18" customHeight="1" x14ac:dyDescent="0.2">
      <c r="B50" s="16" t="s">
        <v>549</v>
      </c>
      <c r="C50" s="16">
        <v>240</v>
      </c>
      <c r="F50" s="1"/>
      <c r="G50" s="1"/>
      <c r="H50" s="1"/>
      <c r="I50" s="1"/>
      <c r="J50" s="1"/>
      <c r="K50" s="1"/>
      <c r="L50" s="1"/>
    </row>
    <row r="51" spans="1:12" ht="17.25" customHeight="1" x14ac:dyDescent="0.2">
      <c r="B51" s="16" t="s">
        <v>368</v>
      </c>
      <c r="C51" s="16">
        <v>195</v>
      </c>
    </row>
    <row r="52" spans="1:12" ht="18" customHeight="1" x14ac:dyDescent="0.2">
      <c r="B52" s="16" t="s">
        <v>369</v>
      </c>
      <c r="C52" s="16">
        <v>129</v>
      </c>
      <c r="D52" s="72"/>
    </row>
    <row r="53" spans="1:12" ht="18" customHeight="1" x14ac:dyDescent="0.2">
      <c r="B53" s="16" t="s">
        <v>370</v>
      </c>
      <c r="C53" s="16">
        <v>146</v>
      </c>
      <c r="D53" s="1"/>
    </row>
    <row r="54" spans="1:12" ht="18.75" customHeight="1" x14ac:dyDescent="0.2">
      <c r="B54" s="16" t="s">
        <v>371</v>
      </c>
      <c r="C54" s="16">
        <v>159</v>
      </c>
      <c r="D54" s="1"/>
    </row>
    <row r="55" spans="1:12" ht="18.75" customHeight="1" x14ac:dyDescent="0.2">
      <c r="B55" s="16" t="s">
        <v>394</v>
      </c>
      <c r="C55" s="16">
        <v>71</v>
      </c>
      <c r="D55" s="1"/>
    </row>
    <row r="56" spans="1:12" ht="16.5" customHeight="1" x14ac:dyDescent="0.2">
      <c r="B56" s="16" t="s">
        <v>372</v>
      </c>
      <c r="C56" s="16">
        <v>96</v>
      </c>
      <c r="D56" s="1"/>
    </row>
    <row r="57" spans="1:12" ht="18" customHeight="1" x14ac:dyDescent="0.2">
      <c r="B57" s="16" t="s">
        <v>373</v>
      </c>
      <c r="C57" s="16">
        <v>33</v>
      </c>
      <c r="D57" s="1"/>
    </row>
    <row r="58" spans="1:12" ht="16.5" customHeight="1" x14ac:dyDescent="0.2">
      <c r="B58" s="50" t="s">
        <v>5</v>
      </c>
      <c r="C58" s="50">
        <f>SUM(C46:C57)</f>
        <v>2305</v>
      </c>
      <c r="D58" s="1"/>
      <c r="I58" s="4" t="s">
        <v>436</v>
      </c>
    </row>
    <row r="59" spans="1:12" x14ac:dyDescent="0.2">
      <c r="C59" s="1"/>
      <c r="D59" s="1"/>
    </row>
    <row r="60" spans="1:12" s="2" customFormat="1" x14ac:dyDescent="0.2">
      <c r="A60" s="2" t="s">
        <v>698</v>
      </c>
      <c r="C60" s="72"/>
      <c r="D60" s="72"/>
    </row>
    <row r="61" spans="1:12" ht="12.75" customHeight="1" x14ac:dyDescent="0.2">
      <c r="C61" s="1"/>
      <c r="D61" s="1"/>
    </row>
    <row r="63" spans="1:12" x14ac:dyDescent="0.2">
      <c r="C63" s="1"/>
      <c r="D63" s="1"/>
    </row>
    <row r="64" spans="1:12" x14ac:dyDescent="0.2">
      <c r="C64" s="72"/>
      <c r="D64" s="72"/>
    </row>
  </sheetData>
  <mergeCells count="2">
    <mergeCell ref="A1:L1"/>
    <mergeCell ref="A22:L22"/>
  </mergeCells>
  <phoneticPr fontId="0" type="noConversion"/>
  <printOptions horizontalCentered="1" verticalCentered="1"/>
  <pageMargins left="1" right="0.45" top="0.5" bottom="0.5" header="0.511811023622047" footer="0.511811023622047"/>
  <pageSetup paperSize="9" scale="75" orientation="portrait" horizontalDpi="300" verticalDpi="300" r:id="rId1"/>
  <headerFooter alignWithMargins="0"/>
  <colBreaks count="1" manualBreakCount="1">
    <brk id="12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63"/>
  <sheetViews>
    <sheetView view="pageBreakPreview" zoomScale="106" zoomScaleNormal="100" zoomScaleSheetLayoutView="106" workbookViewId="0">
      <selection activeCell="H30" sqref="H30"/>
    </sheetView>
  </sheetViews>
  <sheetFormatPr defaultRowHeight="12.75" x14ac:dyDescent="0.2"/>
  <cols>
    <col min="1" max="1" width="14.42578125" customWidth="1"/>
    <col min="2" max="2" width="13.85546875" customWidth="1"/>
    <col min="3" max="3" width="9.42578125" customWidth="1"/>
    <col min="4" max="4" width="10.42578125" customWidth="1"/>
    <col min="5" max="5" width="10.28515625" customWidth="1"/>
    <col min="6" max="6" width="10" customWidth="1"/>
    <col min="7" max="7" width="9.42578125" style="168" customWidth="1"/>
    <col min="8" max="9" width="9.7109375" customWidth="1"/>
    <col min="10" max="10" width="0.140625" customWidth="1"/>
    <col min="11" max="11" width="8.7109375" customWidth="1"/>
    <col min="12" max="12" width="9.140625" hidden="1" customWidth="1"/>
  </cols>
  <sheetData>
    <row r="2" spans="1:8" s="221" customFormat="1" ht="20.25" x14ac:dyDescent="0.3">
      <c r="A2" s="49" t="s">
        <v>600</v>
      </c>
      <c r="B2" s="306"/>
      <c r="C2" s="306"/>
      <c r="D2" s="306"/>
      <c r="E2" s="306"/>
      <c r="F2" s="306"/>
      <c r="G2" s="220"/>
      <c r="H2" s="49"/>
    </row>
    <row r="3" spans="1:8" s="221" customFormat="1" ht="20.25" x14ac:dyDescent="0.3">
      <c r="A3" s="49"/>
      <c r="B3" s="49"/>
      <c r="C3" s="49"/>
      <c r="D3" s="49"/>
      <c r="E3" s="49"/>
      <c r="F3" s="49"/>
      <c r="G3" s="220"/>
      <c r="H3" s="49"/>
    </row>
    <row r="4" spans="1:8" s="221" customFormat="1" ht="20.25" x14ac:dyDescent="0.3">
      <c r="A4" s="49"/>
      <c r="B4" s="49"/>
      <c r="C4" s="49"/>
      <c r="D4" s="49"/>
      <c r="E4" s="49"/>
      <c r="F4" s="49"/>
      <c r="G4" s="220"/>
      <c r="H4" s="49"/>
    </row>
    <row r="5" spans="1:8" s="221" customFormat="1" ht="20.25" x14ac:dyDescent="0.3">
      <c r="A5" s="49"/>
      <c r="B5" s="49"/>
      <c r="C5" s="49"/>
      <c r="D5" s="49"/>
      <c r="E5" s="49"/>
      <c r="F5" s="49"/>
      <c r="G5" s="220"/>
      <c r="H5" s="49"/>
    </row>
    <row r="6" spans="1:8" ht="15.75" x14ac:dyDescent="0.2">
      <c r="A6" s="41" t="s">
        <v>599</v>
      </c>
      <c r="B6" s="41"/>
      <c r="C6" s="41"/>
      <c r="D6" s="41"/>
      <c r="E6" s="41"/>
      <c r="F6" s="41"/>
      <c r="G6" s="180"/>
      <c r="H6" s="41"/>
    </row>
    <row r="7" spans="1:8" ht="15.75" x14ac:dyDescent="0.2">
      <c r="A7" s="41"/>
      <c r="B7" s="41"/>
      <c r="C7" s="41"/>
      <c r="D7" s="41"/>
      <c r="E7" s="41"/>
      <c r="F7" s="41"/>
      <c r="G7" s="180"/>
      <c r="H7" s="41"/>
    </row>
    <row r="8" spans="1:8" ht="27" customHeight="1" x14ac:dyDescent="0.2">
      <c r="A8" s="311" t="s">
        <v>88</v>
      </c>
      <c r="B8" s="308" t="s">
        <v>377</v>
      </c>
      <c r="C8" s="308" t="s">
        <v>32</v>
      </c>
      <c r="D8" s="308" t="s">
        <v>378</v>
      </c>
      <c r="E8" s="308" t="s">
        <v>514</v>
      </c>
      <c r="F8" s="308" t="s">
        <v>379</v>
      </c>
      <c r="G8" s="308" t="s">
        <v>149</v>
      </c>
      <c r="H8" s="308" t="s">
        <v>376</v>
      </c>
    </row>
    <row r="9" spans="1:8" ht="15" x14ac:dyDescent="0.25">
      <c r="A9" s="12" t="s">
        <v>364</v>
      </c>
      <c r="B9" s="11">
        <v>8</v>
      </c>
      <c r="C9" s="11">
        <v>50</v>
      </c>
      <c r="D9" s="11">
        <v>10</v>
      </c>
      <c r="E9" s="11">
        <v>33</v>
      </c>
      <c r="F9" s="11">
        <v>43</v>
      </c>
      <c r="G9" s="11">
        <v>2</v>
      </c>
      <c r="H9" s="310">
        <f t="shared" ref="H9:H20" si="0">SUM(B9:G9)</f>
        <v>146</v>
      </c>
    </row>
    <row r="10" spans="1:8" ht="15" x14ac:dyDescent="0.25">
      <c r="A10" s="12" t="s">
        <v>365</v>
      </c>
      <c r="B10" s="11">
        <v>6</v>
      </c>
      <c r="C10" s="11">
        <v>39</v>
      </c>
      <c r="D10" s="11">
        <v>2</v>
      </c>
      <c r="E10" s="11">
        <v>20</v>
      </c>
      <c r="F10" s="11">
        <v>22</v>
      </c>
      <c r="G10" s="11">
        <v>3</v>
      </c>
      <c r="H10" s="310">
        <f t="shared" si="0"/>
        <v>92</v>
      </c>
    </row>
    <row r="11" spans="1:8" ht="15" x14ac:dyDescent="0.25">
      <c r="A11" s="12" t="s">
        <v>366</v>
      </c>
      <c r="B11" s="11">
        <v>8</v>
      </c>
      <c r="C11" s="11">
        <v>38</v>
      </c>
      <c r="D11" s="11">
        <v>11</v>
      </c>
      <c r="E11" s="11">
        <v>19</v>
      </c>
      <c r="F11" s="11">
        <v>30</v>
      </c>
      <c r="G11" s="11">
        <v>5</v>
      </c>
      <c r="H11" s="310">
        <f t="shared" si="0"/>
        <v>111</v>
      </c>
    </row>
    <row r="12" spans="1:8" ht="15" x14ac:dyDescent="0.25">
      <c r="A12" s="12" t="s">
        <v>367</v>
      </c>
      <c r="B12" s="11">
        <v>30</v>
      </c>
      <c r="C12" s="11">
        <v>30</v>
      </c>
      <c r="D12" s="11">
        <v>10</v>
      </c>
      <c r="E12" s="11">
        <v>24</v>
      </c>
      <c r="F12" s="11">
        <v>34</v>
      </c>
      <c r="G12" s="11">
        <v>4</v>
      </c>
      <c r="H12" s="310">
        <f t="shared" si="0"/>
        <v>132</v>
      </c>
    </row>
    <row r="13" spans="1:8" ht="15" x14ac:dyDescent="0.25">
      <c r="A13" s="12" t="s">
        <v>69</v>
      </c>
      <c r="B13" s="11">
        <v>14</v>
      </c>
      <c r="C13" s="11">
        <v>46</v>
      </c>
      <c r="D13" s="11">
        <v>10</v>
      </c>
      <c r="E13" s="11">
        <v>24</v>
      </c>
      <c r="F13" s="11">
        <v>34</v>
      </c>
      <c r="G13" s="11">
        <v>14</v>
      </c>
      <c r="H13" s="310">
        <f t="shared" si="0"/>
        <v>142</v>
      </c>
    </row>
    <row r="14" spans="1:8" ht="15" x14ac:dyDescent="0.25">
      <c r="A14" s="12" t="s">
        <v>368</v>
      </c>
      <c r="B14" s="11">
        <v>8</v>
      </c>
      <c r="C14" s="11">
        <v>47</v>
      </c>
      <c r="D14" s="11">
        <v>13</v>
      </c>
      <c r="E14" s="11">
        <v>27</v>
      </c>
      <c r="F14" s="11">
        <v>40</v>
      </c>
      <c r="G14" s="11">
        <v>3</v>
      </c>
      <c r="H14" s="310">
        <f t="shared" si="0"/>
        <v>138</v>
      </c>
    </row>
    <row r="15" spans="1:8" ht="13.5" customHeight="1" x14ac:dyDescent="0.25">
      <c r="A15" s="12" t="s">
        <v>369</v>
      </c>
      <c r="B15" s="11">
        <v>9</v>
      </c>
      <c r="C15" s="11">
        <v>48</v>
      </c>
      <c r="D15" s="11">
        <v>9</v>
      </c>
      <c r="E15" s="11">
        <v>27</v>
      </c>
      <c r="F15" s="11">
        <v>36</v>
      </c>
      <c r="G15" s="312">
        <v>5</v>
      </c>
      <c r="H15" s="310">
        <f t="shared" si="0"/>
        <v>134</v>
      </c>
    </row>
    <row r="16" spans="1:8" ht="15" x14ac:dyDescent="0.25">
      <c r="A16" s="12" t="s">
        <v>370</v>
      </c>
      <c r="B16" s="11">
        <v>12</v>
      </c>
      <c r="C16" s="11">
        <v>49</v>
      </c>
      <c r="D16" s="11">
        <v>27</v>
      </c>
      <c r="E16" s="11">
        <v>8</v>
      </c>
      <c r="F16" s="11">
        <v>35</v>
      </c>
      <c r="G16" s="11">
        <v>5</v>
      </c>
      <c r="H16" s="310">
        <f t="shared" si="0"/>
        <v>136</v>
      </c>
    </row>
    <row r="17" spans="1:8" ht="15" x14ac:dyDescent="0.25">
      <c r="A17" s="12" t="s">
        <v>371</v>
      </c>
      <c r="B17" s="11">
        <v>7</v>
      </c>
      <c r="C17" s="11">
        <v>31</v>
      </c>
      <c r="D17" s="11">
        <v>10</v>
      </c>
      <c r="E17" s="11">
        <v>17</v>
      </c>
      <c r="F17" s="11">
        <v>28</v>
      </c>
      <c r="G17" s="11">
        <v>1</v>
      </c>
      <c r="H17" s="310">
        <f t="shared" si="0"/>
        <v>94</v>
      </c>
    </row>
    <row r="18" spans="1:8" ht="15" x14ac:dyDescent="0.25">
      <c r="A18" s="12" t="s">
        <v>394</v>
      </c>
      <c r="B18" s="11">
        <v>3</v>
      </c>
      <c r="C18" s="11">
        <v>40</v>
      </c>
      <c r="D18" s="11">
        <v>4</v>
      </c>
      <c r="E18" s="11">
        <v>26</v>
      </c>
      <c r="F18" s="11">
        <v>31</v>
      </c>
      <c r="G18" s="11">
        <v>3</v>
      </c>
      <c r="H18" s="310">
        <f t="shared" si="0"/>
        <v>107</v>
      </c>
    </row>
    <row r="19" spans="1:8" ht="15" x14ac:dyDescent="0.25">
      <c r="A19" s="12" t="s">
        <v>372</v>
      </c>
      <c r="B19" s="11">
        <v>9</v>
      </c>
      <c r="C19" s="11">
        <v>40</v>
      </c>
      <c r="D19" s="11">
        <v>7</v>
      </c>
      <c r="E19" s="11">
        <v>23</v>
      </c>
      <c r="F19" s="11">
        <v>30</v>
      </c>
      <c r="G19" s="11">
        <v>3</v>
      </c>
      <c r="H19" s="310">
        <f t="shared" si="0"/>
        <v>112</v>
      </c>
    </row>
    <row r="20" spans="1:8" s="4" customFormat="1" ht="15" x14ac:dyDescent="0.25">
      <c r="A20" s="12" t="s">
        <v>373</v>
      </c>
      <c r="B20" s="11">
        <v>11</v>
      </c>
      <c r="C20" s="11">
        <v>36</v>
      </c>
      <c r="D20" s="11">
        <v>11</v>
      </c>
      <c r="E20" s="11">
        <v>23</v>
      </c>
      <c r="F20" s="11">
        <v>33</v>
      </c>
      <c r="G20" s="11">
        <v>0</v>
      </c>
      <c r="H20" s="310">
        <f t="shared" si="0"/>
        <v>114</v>
      </c>
    </row>
    <row r="21" spans="1:8" ht="12.75" customHeight="1" x14ac:dyDescent="0.25">
      <c r="A21" s="310" t="s">
        <v>362</v>
      </c>
      <c r="B21" s="309">
        <f t="shared" ref="B21:G21" si="1">SUM(B9:B20)</f>
        <v>125</v>
      </c>
      <c r="C21" s="309">
        <f t="shared" si="1"/>
        <v>494</v>
      </c>
      <c r="D21" s="309">
        <f t="shared" si="1"/>
        <v>124</v>
      </c>
      <c r="E21" s="309">
        <f t="shared" si="1"/>
        <v>271</v>
      </c>
      <c r="F21" s="309">
        <f t="shared" si="1"/>
        <v>396</v>
      </c>
      <c r="G21" s="309">
        <f t="shared" si="1"/>
        <v>48</v>
      </c>
      <c r="H21" s="310">
        <f>SUM(H9:H20)</f>
        <v>1458</v>
      </c>
    </row>
    <row r="23" spans="1:8" s="72" customFormat="1" ht="12.75" customHeight="1" x14ac:dyDescent="0.2">
      <c r="A23" s="222" t="s">
        <v>673</v>
      </c>
      <c r="G23" s="73"/>
    </row>
    <row r="26" spans="1:8" ht="15.75" x14ac:dyDescent="0.2">
      <c r="B26" s="41"/>
      <c r="C26" s="41"/>
      <c r="D26" s="41" t="s">
        <v>85</v>
      </c>
      <c r="E26" s="41"/>
      <c r="F26" s="4"/>
      <c r="G26" s="179"/>
    </row>
    <row r="27" spans="1:8" ht="15.75" x14ac:dyDescent="0.2">
      <c r="B27" s="41"/>
      <c r="C27" s="41"/>
      <c r="D27" s="41"/>
      <c r="E27" s="41"/>
      <c r="F27" s="4"/>
      <c r="G27" s="179"/>
    </row>
    <row r="28" spans="1:8" ht="30" x14ac:dyDescent="0.25">
      <c r="B28" s="307" t="s">
        <v>88</v>
      </c>
      <c r="C28" s="308" t="s">
        <v>380</v>
      </c>
      <c r="D28" s="308" t="s">
        <v>377</v>
      </c>
      <c r="E28" s="308" t="s">
        <v>516</v>
      </c>
      <c r="F28" s="309" t="s">
        <v>574</v>
      </c>
    </row>
    <row r="29" spans="1:8" ht="14.25" x14ac:dyDescent="0.2">
      <c r="B29" s="12" t="s">
        <v>364</v>
      </c>
      <c r="C29" s="11">
        <v>49</v>
      </c>
      <c r="D29" s="11">
        <v>14</v>
      </c>
      <c r="E29" s="11">
        <v>35</v>
      </c>
      <c r="F29" s="11">
        <v>3</v>
      </c>
    </row>
    <row r="30" spans="1:8" ht="14.25" x14ac:dyDescent="0.2">
      <c r="B30" s="12" t="s">
        <v>365</v>
      </c>
      <c r="C30" s="11">
        <v>25</v>
      </c>
      <c r="D30" s="11">
        <v>5</v>
      </c>
      <c r="E30" s="11">
        <v>20</v>
      </c>
      <c r="F30" s="11">
        <v>0</v>
      </c>
    </row>
    <row r="31" spans="1:8" ht="14.25" x14ac:dyDescent="0.2">
      <c r="B31" s="12" t="s">
        <v>366</v>
      </c>
      <c r="C31" s="11">
        <v>29</v>
      </c>
      <c r="D31" s="11">
        <v>9</v>
      </c>
      <c r="E31" s="11">
        <v>20</v>
      </c>
      <c r="F31" s="11">
        <v>0</v>
      </c>
    </row>
    <row r="32" spans="1:8" ht="14.25" x14ac:dyDescent="0.2">
      <c r="B32" s="12" t="s">
        <v>367</v>
      </c>
      <c r="C32" s="11">
        <v>56</v>
      </c>
      <c r="D32" s="11">
        <v>24</v>
      </c>
      <c r="E32" s="11">
        <v>23</v>
      </c>
      <c r="F32" s="11">
        <v>3</v>
      </c>
    </row>
    <row r="33" spans="1:12" ht="14.25" x14ac:dyDescent="0.2">
      <c r="B33" s="12" t="s">
        <v>69</v>
      </c>
      <c r="C33" s="11">
        <v>37</v>
      </c>
      <c r="D33" s="11">
        <v>11</v>
      </c>
      <c r="E33" s="11">
        <v>26</v>
      </c>
      <c r="F33" s="11">
        <v>4</v>
      </c>
    </row>
    <row r="34" spans="1:12" ht="14.25" x14ac:dyDescent="0.2">
      <c r="B34" s="12" t="s">
        <v>368</v>
      </c>
      <c r="C34" s="11">
        <v>32</v>
      </c>
      <c r="D34" s="11">
        <v>6</v>
      </c>
      <c r="E34" s="11">
        <v>26</v>
      </c>
      <c r="F34" s="11">
        <v>0</v>
      </c>
    </row>
    <row r="35" spans="1:12" ht="14.25" x14ac:dyDescent="0.2">
      <c r="B35" s="12" t="s">
        <v>369</v>
      </c>
      <c r="C35" s="11">
        <v>31</v>
      </c>
      <c r="D35" s="11">
        <v>11</v>
      </c>
      <c r="E35" s="11">
        <v>20</v>
      </c>
      <c r="F35" s="11">
        <v>0</v>
      </c>
    </row>
    <row r="36" spans="1:12" ht="14.25" x14ac:dyDescent="0.2">
      <c r="B36" s="12" t="s">
        <v>370</v>
      </c>
      <c r="C36" s="11">
        <v>33</v>
      </c>
      <c r="D36" s="11">
        <v>13</v>
      </c>
      <c r="E36" s="11">
        <v>20</v>
      </c>
      <c r="F36" s="11">
        <v>4</v>
      </c>
    </row>
    <row r="37" spans="1:12" ht="16.5" customHeight="1" x14ac:dyDescent="0.2">
      <c r="B37" s="12" t="s">
        <v>371</v>
      </c>
      <c r="C37" s="11">
        <v>25</v>
      </c>
      <c r="D37" s="11">
        <v>9</v>
      </c>
      <c r="E37" s="11">
        <v>16</v>
      </c>
      <c r="F37" s="11">
        <v>1</v>
      </c>
    </row>
    <row r="38" spans="1:12" ht="15.75" x14ac:dyDescent="0.2">
      <c r="B38" s="12" t="s">
        <v>394</v>
      </c>
      <c r="C38" s="11">
        <v>35</v>
      </c>
      <c r="D38" s="11">
        <v>4</v>
      </c>
      <c r="E38" s="11">
        <v>31</v>
      </c>
      <c r="F38" s="11">
        <v>3</v>
      </c>
      <c r="I38" s="133"/>
    </row>
    <row r="39" spans="1:12" ht="14.25" x14ac:dyDescent="0.2">
      <c r="B39" s="12" t="s">
        <v>372</v>
      </c>
      <c r="C39" s="11">
        <v>19</v>
      </c>
      <c r="D39" s="11">
        <v>2</v>
      </c>
      <c r="E39" s="11">
        <v>17</v>
      </c>
      <c r="F39" s="11">
        <v>0</v>
      </c>
      <c r="I39" s="135"/>
    </row>
    <row r="40" spans="1:12" ht="14.25" x14ac:dyDescent="0.2">
      <c r="B40" s="12" t="s">
        <v>373</v>
      </c>
      <c r="C40" s="11">
        <v>30</v>
      </c>
      <c r="D40" s="11">
        <v>7</v>
      </c>
      <c r="E40" s="11">
        <v>18</v>
      </c>
      <c r="F40" s="11">
        <v>3</v>
      </c>
      <c r="I40" s="136"/>
    </row>
    <row r="41" spans="1:12" ht="15.75" x14ac:dyDescent="0.25">
      <c r="A41" s="133"/>
      <c r="B41" s="310" t="s">
        <v>362</v>
      </c>
      <c r="C41" s="309">
        <f>SUM(C29:C40)</f>
        <v>401</v>
      </c>
      <c r="D41" s="309">
        <f>SUM(D29:D40)</f>
        <v>115</v>
      </c>
      <c r="E41" s="309">
        <f>SUM(E29:E40)</f>
        <v>272</v>
      </c>
      <c r="F41" s="309">
        <f>SUM(F29:F40)</f>
        <v>21</v>
      </c>
      <c r="H41" s="136"/>
      <c r="I41" s="136"/>
    </row>
    <row r="42" spans="1:12" x14ac:dyDescent="0.2">
      <c r="A42" s="134"/>
      <c r="H42" s="136"/>
      <c r="I42" s="136"/>
    </row>
    <row r="43" spans="1:12" s="2" customFormat="1" x14ac:dyDescent="0.2">
      <c r="A43" s="72" t="s">
        <v>695</v>
      </c>
      <c r="B43" s="73"/>
      <c r="C43" s="73"/>
      <c r="D43" s="73"/>
      <c r="E43" s="72"/>
      <c r="F43" s="72"/>
      <c r="G43" s="73"/>
      <c r="H43" s="73"/>
      <c r="I43" s="73"/>
    </row>
    <row r="44" spans="1:12" s="2" customFormat="1" x14ac:dyDescent="0.2">
      <c r="A44" s="72"/>
      <c r="B44" s="73"/>
      <c r="C44" s="73"/>
      <c r="D44" s="73"/>
      <c r="E44" s="72"/>
      <c r="F44" s="72"/>
      <c r="G44" s="73"/>
      <c r="H44" s="73"/>
      <c r="I44" s="73"/>
    </row>
    <row r="46" spans="1:12" x14ac:dyDescent="0.2">
      <c r="A46" s="1"/>
      <c r="B46" s="72"/>
      <c r="C46" s="72"/>
      <c r="D46" s="72"/>
      <c r="E46" s="72"/>
      <c r="F46" s="72"/>
      <c r="G46" s="72"/>
      <c r="H46" s="72"/>
      <c r="I46" s="72"/>
      <c r="J46" s="72"/>
      <c r="K46" s="1"/>
      <c r="L46" s="1"/>
    </row>
    <row r="47" spans="1:12" ht="45" x14ac:dyDescent="0.25">
      <c r="A47" s="1"/>
      <c r="B47" s="307" t="s">
        <v>88</v>
      </c>
      <c r="C47" s="313" t="s">
        <v>690</v>
      </c>
      <c r="D47" s="309" t="s">
        <v>691</v>
      </c>
      <c r="E47" s="309" t="s">
        <v>709</v>
      </c>
      <c r="F47" s="313" t="s">
        <v>692</v>
      </c>
      <c r="G47" s="313" t="s">
        <v>693</v>
      </c>
      <c r="H47" s="2"/>
      <c r="I47" s="2"/>
    </row>
    <row r="48" spans="1:12" ht="14.25" x14ac:dyDescent="0.2">
      <c r="A48" s="1"/>
      <c r="B48" s="12" t="s">
        <v>364</v>
      </c>
      <c r="C48" s="12">
        <v>15</v>
      </c>
      <c r="D48" s="12">
        <v>24</v>
      </c>
      <c r="E48" s="12">
        <v>39</v>
      </c>
      <c r="F48" s="12">
        <v>6</v>
      </c>
      <c r="G48" s="12">
        <v>3</v>
      </c>
      <c r="H48" s="2"/>
      <c r="I48" s="2"/>
    </row>
    <row r="49" spans="1:15" ht="14.25" x14ac:dyDescent="0.2">
      <c r="A49" s="1"/>
      <c r="B49" s="12" t="s">
        <v>365</v>
      </c>
      <c r="C49" s="12">
        <v>5</v>
      </c>
      <c r="D49" s="12">
        <v>20</v>
      </c>
      <c r="E49" s="12">
        <v>25</v>
      </c>
      <c r="F49" s="12">
        <v>3</v>
      </c>
      <c r="G49" s="12">
        <v>2</v>
      </c>
      <c r="H49" s="2"/>
      <c r="I49" s="2"/>
    </row>
    <row r="50" spans="1:15" ht="14.25" x14ac:dyDescent="0.2">
      <c r="A50" s="1"/>
      <c r="B50" s="12" t="s">
        <v>366</v>
      </c>
      <c r="C50" s="12">
        <v>9</v>
      </c>
      <c r="D50" s="12">
        <v>20</v>
      </c>
      <c r="E50" s="12">
        <v>29</v>
      </c>
      <c r="F50" s="12">
        <v>4</v>
      </c>
      <c r="G50" s="12">
        <v>5</v>
      </c>
      <c r="H50" s="2"/>
      <c r="I50" s="2"/>
    </row>
    <row r="51" spans="1:15" ht="14.25" x14ac:dyDescent="0.2">
      <c r="A51" s="1"/>
      <c r="B51" s="12" t="s">
        <v>367</v>
      </c>
      <c r="C51" s="12">
        <v>14</v>
      </c>
      <c r="D51" s="12">
        <v>29</v>
      </c>
      <c r="E51" s="12">
        <v>43</v>
      </c>
      <c r="F51" s="12">
        <v>9</v>
      </c>
      <c r="G51" s="12">
        <v>4</v>
      </c>
      <c r="H51" s="2"/>
      <c r="I51" s="2"/>
    </row>
    <row r="52" spans="1:15" ht="14.25" x14ac:dyDescent="0.2">
      <c r="A52" s="1"/>
      <c r="B52" s="12" t="s">
        <v>69</v>
      </c>
      <c r="C52" s="12">
        <v>10</v>
      </c>
      <c r="D52" s="12">
        <v>28</v>
      </c>
      <c r="E52" s="12">
        <v>38</v>
      </c>
      <c r="F52" s="12">
        <v>3</v>
      </c>
      <c r="G52" s="12">
        <v>4</v>
      </c>
      <c r="H52" s="2"/>
      <c r="I52" s="2"/>
    </row>
    <row r="53" spans="1:15" ht="14.25" x14ac:dyDescent="0.2">
      <c r="A53" s="1"/>
      <c r="B53" s="12" t="s">
        <v>368</v>
      </c>
      <c r="C53" s="12">
        <v>6</v>
      </c>
      <c r="D53" s="12">
        <v>26</v>
      </c>
      <c r="E53" s="12">
        <v>32</v>
      </c>
      <c r="F53" s="12">
        <v>4</v>
      </c>
      <c r="G53" s="12">
        <v>4</v>
      </c>
      <c r="H53" s="2"/>
      <c r="I53" s="2"/>
    </row>
    <row r="54" spans="1:15" ht="14.25" x14ac:dyDescent="0.2">
      <c r="A54" s="1"/>
      <c r="B54" s="12" t="s">
        <v>369</v>
      </c>
      <c r="C54" s="12">
        <v>11</v>
      </c>
      <c r="D54" s="12">
        <v>21</v>
      </c>
      <c r="E54" s="12">
        <v>32</v>
      </c>
      <c r="F54" s="12">
        <v>2</v>
      </c>
      <c r="G54" s="12">
        <v>7</v>
      </c>
      <c r="H54" s="2"/>
      <c r="I54" s="2"/>
    </row>
    <row r="55" spans="1:15" ht="14.25" x14ac:dyDescent="0.2">
      <c r="A55" s="1"/>
      <c r="B55" s="12" t="s">
        <v>370</v>
      </c>
      <c r="C55" s="12">
        <v>13</v>
      </c>
      <c r="D55" s="12">
        <v>20</v>
      </c>
      <c r="E55" s="12">
        <v>33</v>
      </c>
      <c r="F55" s="12">
        <v>2</v>
      </c>
      <c r="G55" s="12">
        <v>11</v>
      </c>
      <c r="H55" s="2"/>
      <c r="I55" s="2"/>
    </row>
    <row r="56" spans="1:15" ht="14.25" x14ac:dyDescent="0.2">
      <c r="A56" s="1"/>
      <c r="B56" s="12" t="s">
        <v>371</v>
      </c>
      <c r="C56" s="12">
        <v>6</v>
      </c>
      <c r="D56" s="12">
        <v>16</v>
      </c>
      <c r="E56" s="12">
        <v>22</v>
      </c>
      <c r="F56" s="12">
        <v>6</v>
      </c>
      <c r="G56" s="12">
        <v>2</v>
      </c>
      <c r="H56" s="2"/>
      <c r="I56" s="2"/>
    </row>
    <row r="57" spans="1:15" ht="14.25" x14ac:dyDescent="0.2">
      <c r="A57" s="1"/>
      <c r="B57" s="12" t="s">
        <v>394</v>
      </c>
      <c r="C57" s="12">
        <v>4</v>
      </c>
      <c r="D57" s="12">
        <v>31</v>
      </c>
      <c r="E57" s="12">
        <v>35</v>
      </c>
      <c r="F57" s="12">
        <v>2</v>
      </c>
      <c r="G57" s="12">
        <v>1</v>
      </c>
      <c r="H57" s="2"/>
      <c r="I57" s="2"/>
    </row>
    <row r="58" spans="1:15" ht="14.25" x14ac:dyDescent="0.2">
      <c r="A58" s="1"/>
      <c r="B58" s="12" t="s">
        <v>372</v>
      </c>
      <c r="C58" s="12">
        <v>2</v>
      </c>
      <c r="D58" s="12">
        <v>18</v>
      </c>
      <c r="E58" s="12">
        <v>20</v>
      </c>
      <c r="F58" s="12">
        <v>2</v>
      </c>
      <c r="G58" s="12">
        <v>7</v>
      </c>
      <c r="H58" s="2"/>
      <c r="I58" s="2"/>
    </row>
    <row r="59" spans="1:15" ht="14.25" x14ac:dyDescent="0.2">
      <c r="A59" s="1"/>
      <c r="B59" s="12" t="s">
        <v>373</v>
      </c>
      <c r="C59" s="12">
        <v>7</v>
      </c>
      <c r="D59" s="12">
        <v>23</v>
      </c>
      <c r="E59" s="12">
        <v>30</v>
      </c>
      <c r="F59" s="12">
        <v>8</v>
      </c>
      <c r="G59" s="12">
        <v>5</v>
      </c>
      <c r="H59" s="2"/>
      <c r="I59" s="2"/>
    </row>
    <row r="60" spans="1:15" ht="15" x14ac:dyDescent="0.25">
      <c r="A60" s="1"/>
      <c r="B60" s="310" t="s">
        <v>362</v>
      </c>
      <c r="C60" s="310">
        <f>SUM(C48:C59)</f>
        <v>102</v>
      </c>
      <c r="D60" s="310">
        <f t="shared" ref="D60:G60" si="2">SUM(D48:D59)</f>
        <v>276</v>
      </c>
      <c r="E60" s="310">
        <f t="shared" si="2"/>
        <v>378</v>
      </c>
      <c r="F60" s="310">
        <f t="shared" si="2"/>
        <v>51</v>
      </c>
      <c r="G60" s="310">
        <f t="shared" si="2"/>
        <v>55</v>
      </c>
      <c r="H60" s="2"/>
      <c r="I60" s="2"/>
      <c r="O60" s="174"/>
    </row>
    <row r="62" spans="1:15" x14ac:dyDescent="0.2">
      <c r="A62" s="2" t="s">
        <v>694</v>
      </c>
      <c r="B62" s="2"/>
      <c r="C62" s="2"/>
      <c r="D62" s="2"/>
      <c r="E62" s="2"/>
      <c r="F62" s="2"/>
      <c r="G62" s="2"/>
      <c r="I62" s="2"/>
      <c r="J62" s="2"/>
      <c r="K62" s="2"/>
      <c r="L62" s="2"/>
      <c r="M62" s="2"/>
      <c r="N62" s="2"/>
      <c r="O62" s="2"/>
    </row>
    <row r="63" spans="1:15" x14ac:dyDescent="0.2">
      <c r="A63" s="2" t="s">
        <v>526</v>
      </c>
      <c r="B63" s="2"/>
      <c r="C63" s="2"/>
      <c r="D63" s="2"/>
      <c r="E63" s="2"/>
      <c r="F63" s="2"/>
      <c r="G63" s="2"/>
      <c r="I63" s="2"/>
      <c r="J63" s="2"/>
      <c r="K63" s="2"/>
      <c r="L63" s="2"/>
      <c r="M63" s="2"/>
      <c r="N63" s="2"/>
      <c r="O63" s="2"/>
    </row>
  </sheetData>
  <phoneticPr fontId="0" type="noConversion"/>
  <printOptions horizontalCentered="1"/>
  <pageMargins left="0.75" right="0.53740157499999996" top="0.484251969" bottom="0.484251969" header="0.511811023622047" footer="0.511811023622047"/>
  <pageSetup paperSize="9" scale="7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87"/>
  <sheetViews>
    <sheetView view="pageBreakPreview" topLeftCell="A7" zoomScale="82" zoomScaleNormal="100" zoomScaleSheetLayoutView="82" workbookViewId="0">
      <selection activeCell="H29" sqref="H29"/>
    </sheetView>
  </sheetViews>
  <sheetFormatPr defaultRowHeight="12.75" x14ac:dyDescent="0.2"/>
  <cols>
    <col min="1" max="1" width="8.85546875" customWidth="1"/>
    <col min="2" max="2" width="9.7109375" customWidth="1"/>
    <col min="3" max="3" width="7.7109375" customWidth="1"/>
    <col min="4" max="4" width="7" customWidth="1"/>
    <col min="5" max="5" width="7.7109375" customWidth="1"/>
    <col min="6" max="6" width="8.140625" customWidth="1"/>
    <col min="7" max="7" width="7.7109375" customWidth="1"/>
    <col min="8" max="8" width="9" customWidth="1"/>
    <col min="9" max="9" width="8.5703125" customWidth="1"/>
    <col min="10" max="10" width="8.7109375" customWidth="1"/>
    <col min="11" max="11" width="5.5703125" customWidth="1"/>
    <col min="12" max="12" width="5.85546875" customWidth="1"/>
    <col min="13" max="13" width="6.42578125" customWidth="1"/>
  </cols>
  <sheetData>
    <row r="2" spans="1:10" s="51" customFormat="1" ht="15.75" x14ac:dyDescent="0.25">
      <c r="A2" s="51" t="s">
        <v>672</v>
      </c>
      <c r="F2" s="74"/>
      <c r="G2" s="74"/>
      <c r="H2" s="74"/>
    </row>
    <row r="3" spans="1:10" ht="13.5" thickBot="1" x14ac:dyDescent="0.25"/>
    <row r="4" spans="1:10" ht="15.95" customHeight="1" x14ac:dyDescent="0.2">
      <c r="A4" s="266" t="s">
        <v>88</v>
      </c>
      <c r="B4" s="323" t="s">
        <v>607</v>
      </c>
      <c r="C4" s="324"/>
      <c r="D4" s="325"/>
      <c r="E4" s="323" t="s">
        <v>608</v>
      </c>
      <c r="F4" s="324"/>
      <c r="G4" s="325"/>
      <c r="H4" s="323" t="s">
        <v>362</v>
      </c>
      <c r="I4" s="324"/>
      <c r="J4" s="325"/>
    </row>
    <row r="5" spans="1:10" ht="15.95" customHeight="1" x14ac:dyDescent="0.2">
      <c r="A5" s="326"/>
      <c r="B5" s="267" t="s">
        <v>651</v>
      </c>
      <c r="C5" s="267" t="s">
        <v>651</v>
      </c>
      <c r="D5" s="267" t="s">
        <v>651</v>
      </c>
      <c r="E5" s="267" t="s">
        <v>651</v>
      </c>
      <c r="F5" s="267" t="s">
        <v>651</v>
      </c>
      <c r="G5" s="267" t="s">
        <v>651</v>
      </c>
      <c r="H5" s="328" t="s">
        <v>508</v>
      </c>
      <c r="I5" s="267" t="s">
        <v>5</v>
      </c>
      <c r="J5" s="280" t="s">
        <v>615</v>
      </c>
    </row>
    <row r="6" spans="1:10" ht="15.95" customHeight="1" thickBot="1" x14ac:dyDescent="0.25">
      <c r="A6" s="327"/>
      <c r="B6" s="268" t="s">
        <v>609</v>
      </c>
      <c r="C6" s="268" t="s">
        <v>610</v>
      </c>
      <c r="D6" s="268" t="s">
        <v>611</v>
      </c>
      <c r="E6" s="268" t="s">
        <v>612</v>
      </c>
      <c r="F6" s="268" t="s">
        <v>613</v>
      </c>
      <c r="G6" s="268" t="s">
        <v>614</v>
      </c>
      <c r="H6" s="329"/>
      <c r="I6" s="268" t="s">
        <v>610</v>
      </c>
      <c r="J6" s="281" t="s">
        <v>613</v>
      </c>
    </row>
    <row r="7" spans="1:10" s="262" customFormat="1" ht="15.95" customHeight="1" x14ac:dyDescent="0.2">
      <c r="A7" s="271" t="s">
        <v>616</v>
      </c>
      <c r="B7" s="272">
        <v>156</v>
      </c>
      <c r="C7" s="272">
        <v>24</v>
      </c>
      <c r="D7" s="272">
        <v>132</v>
      </c>
      <c r="E7" s="272">
        <v>196</v>
      </c>
      <c r="F7" s="272">
        <v>39</v>
      </c>
      <c r="G7" s="272">
        <v>157</v>
      </c>
      <c r="H7" s="272">
        <v>352</v>
      </c>
      <c r="I7" s="272">
        <v>63</v>
      </c>
      <c r="J7" s="282">
        <f>SUM(I7/H7)</f>
        <v>0.17897727272727273</v>
      </c>
    </row>
    <row r="8" spans="1:10" s="262" customFormat="1" ht="15.95" customHeight="1" x14ac:dyDescent="0.2">
      <c r="A8" s="273" t="s">
        <v>617</v>
      </c>
      <c r="B8" s="274">
        <v>221</v>
      </c>
      <c r="C8" s="274">
        <v>30</v>
      </c>
      <c r="D8" s="274">
        <v>191</v>
      </c>
      <c r="E8" s="274">
        <v>289</v>
      </c>
      <c r="F8" s="274">
        <v>30</v>
      </c>
      <c r="G8" s="274">
        <v>259</v>
      </c>
      <c r="H8" s="274">
        <v>510</v>
      </c>
      <c r="I8" s="274">
        <v>60</v>
      </c>
      <c r="J8" s="283">
        <f t="shared" ref="J8:J19" si="0">SUM(I8/H8)</f>
        <v>0.11764705882352941</v>
      </c>
    </row>
    <row r="9" spans="1:10" s="262" customFormat="1" ht="15.95" customHeight="1" x14ac:dyDescent="0.2">
      <c r="A9" s="273" t="s">
        <v>618</v>
      </c>
      <c r="B9" s="274">
        <v>261</v>
      </c>
      <c r="C9" s="274">
        <v>22</v>
      </c>
      <c r="D9" s="274">
        <v>239</v>
      </c>
      <c r="E9" s="274">
        <v>258</v>
      </c>
      <c r="F9" s="274">
        <v>34</v>
      </c>
      <c r="G9" s="274">
        <v>224</v>
      </c>
      <c r="H9" s="274">
        <v>519</v>
      </c>
      <c r="I9" s="274">
        <v>56</v>
      </c>
      <c r="J9" s="283">
        <f t="shared" si="0"/>
        <v>0.10789980732177264</v>
      </c>
    </row>
    <row r="10" spans="1:10" s="262" customFormat="1" ht="15.95" customHeight="1" x14ac:dyDescent="0.2">
      <c r="A10" s="273" t="s">
        <v>565</v>
      </c>
      <c r="B10" s="274">
        <v>60</v>
      </c>
      <c r="C10" s="274">
        <v>3</v>
      </c>
      <c r="D10" s="274">
        <v>57</v>
      </c>
      <c r="E10" s="274">
        <v>140</v>
      </c>
      <c r="F10" s="274">
        <v>14</v>
      </c>
      <c r="G10" s="274">
        <v>136</v>
      </c>
      <c r="H10" s="274">
        <v>200</v>
      </c>
      <c r="I10" s="274">
        <v>17</v>
      </c>
      <c r="J10" s="283">
        <f t="shared" si="0"/>
        <v>8.5000000000000006E-2</v>
      </c>
    </row>
    <row r="11" spans="1:10" s="262" customFormat="1" ht="15.95" customHeight="1" x14ac:dyDescent="0.2">
      <c r="A11" s="273" t="s">
        <v>94</v>
      </c>
      <c r="B11" s="274">
        <v>225</v>
      </c>
      <c r="C11" s="274">
        <v>22</v>
      </c>
      <c r="D11" s="274">
        <v>203</v>
      </c>
      <c r="E11" s="274">
        <v>372</v>
      </c>
      <c r="F11" s="274">
        <v>28</v>
      </c>
      <c r="G11" s="274">
        <v>344</v>
      </c>
      <c r="H11" s="274">
        <v>597</v>
      </c>
      <c r="I11" s="274">
        <v>50</v>
      </c>
      <c r="J11" s="283">
        <f t="shared" si="0"/>
        <v>8.3752093802345065E-2</v>
      </c>
    </row>
    <row r="12" spans="1:10" s="262" customFormat="1" ht="15.95" customHeight="1" x14ac:dyDescent="0.2">
      <c r="A12" s="273" t="s">
        <v>566</v>
      </c>
      <c r="B12" s="274">
        <v>200</v>
      </c>
      <c r="C12" s="274">
        <v>15</v>
      </c>
      <c r="D12" s="274">
        <v>185</v>
      </c>
      <c r="E12" s="274">
        <v>332</v>
      </c>
      <c r="F12" s="274">
        <v>42</v>
      </c>
      <c r="G12" s="274">
        <v>290</v>
      </c>
      <c r="H12" s="274">
        <v>532</v>
      </c>
      <c r="I12" s="274">
        <v>57</v>
      </c>
      <c r="J12" s="283">
        <f t="shared" si="0"/>
        <v>0.10714285714285714</v>
      </c>
    </row>
    <row r="13" spans="1:10" s="262" customFormat="1" ht="15.95" customHeight="1" x14ac:dyDescent="0.2">
      <c r="A13" s="273" t="s">
        <v>567</v>
      </c>
      <c r="B13" s="274">
        <v>317</v>
      </c>
      <c r="C13" s="274">
        <v>10</v>
      </c>
      <c r="D13" s="274">
        <v>307</v>
      </c>
      <c r="E13" s="274">
        <v>341</v>
      </c>
      <c r="F13" s="274">
        <v>17</v>
      </c>
      <c r="G13" s="274">
        <v>324</v>
      </c>
      <c r="H13" s="274">
        <v>658</v>
      </c>
      <c r="I13" s="274">
        <v>27</v>
      </c>
      <c r="J13" s="283">
        <f t="shared" si="0"/>
        <v>4.1033434650455926E-2</v>
      </c>
    </row>
    <row r="14" spans="1:10" s="262" customFormat="1" ht="15.95" customHeight="1" x14ac:dyDescent="0.2">
      <c r="A14" s="273" t="s">
        <v>568</v>
      </c>
      <c r="B14" s="274">
        <v>319</v>
      </c>
      <c r="C14" s="274">
        <v>9</v>
      </c>
      <c r="D14" s="274">
        <v>310</v>
      </c>
      <c r="E14" s="274">
        <v>316</v>
      </c>
      <c r="F14" s="274">
        <v>19</v>
      </c>
      <c r="G14" s="274">
        <v>297</v>
      </c>
      <c r="H14" s="274">
        <v>635</v>
      </c>
      <c r="I14" s="274">
        <v>28</v>
      </c>
      <c r="J14" s="283">
        <f t="shared" si="0"/>
        <v>4.4094488188976377E-2</v>
      </c>
    </row>
    <row r="15" spans="1:10" s="262" customFormat="1" ht="15.95" customHeight="1" x14ac:dyDescent="0.2">
      <c r="A15" s="273" t="s">
        <v>619</v>
      </c>
      <c r="B15" s="274">
        <v>341</v>
      </c>
      <c r="C15" s="274">
        <v>17</v>
      </c>
      <c r="D15" s="274">
        <v>324</v>
      </c>
      <c r="E15" s="274">
        <v>361</v>
      </c>
      <c r="F15" s="274">
        <v>10</v>
      </c>
      <c r="G15" s="274">
        <v>351</v>
      </c>
      <c r="H15" s="274">
        <v>702</v>
      </c>
      <c r="I15" s="274">
        <v>27</v>
      </c>
      <c r="J15" s="283">
        <f t="shared" si="0"/>
        <v>3.8461538461538464E-2</v>
      </c>
    </row>
    <row r="16" spans="1:10" s="262" customFormat="1" ht="15.95" customHeight="1" x14ac:dyDescent="0.2">
      <c r="A16" s="273" t="s">
        <v>620</v>
      </c>
      <c r="B16" s="274">
        <v>481</v>
      </c>
      <c r="C16" s="274">
        <v>11</v>
      </c>
      <c r="D16" s="274">
        <v>476</v>
      </c>
      <c r="E16" s="274">
        <v>521</v>
      </c>
      <c r="F16" s="274">
        <v>13</v>
      </c>
      <c r="G16" s="274">
        <v>508</v>
      </c>
      <c r="H16" s="274">
        <v>1002</v>
      </c>
      <c r="I16" s="274">
        <v>24</v>
      </c>
      <c r="J16" s="283">
        <f t="shared" si="0"/>
        <v>2.3952095808383235E-2</v>
      </c>
    </row>
    <row r="17" spans="1:11" s="262" customFormat="1" ht="15.95" customHeight="1" x14ac:dyDescent="0.2">
      <c r="A17" s="273" t="s">
        <v>621</v>
      </c>
      <c r="B17" s="274">
        <v>238</v>
      </c>
      <c r="C17" s="274">
        <v>7</v>
      </c>
      <c r="D17" s="274">
        <v>231</v>
      </c>
      <c r="E17" s="274">
        <v>314</v>
      </c>
      <c r="F17" s="274">
        <v>9</v>
      </c>
      <c r="G17" s="274">
        <v>305</v>
      </c>
      <c r="H17" s="274">
        <v>552</v>
      </c>
      <c r="I17" s="274">
        <v>16</v>
      </c>
      <c r="J17" s="283">
        <f t="shared" si="0"/>
        <v>2.8985507246376812E-2</v>
      </c>
    </row>
    <row r="18" spans="1:11" s="262" customFormat="1" ht="15.95" customHeight="1" thickBot="1" x14ac:dyDescent="0.25">
      <c r="A18" s="275" t="s">
        <v>578</v>
      </c>
      <c r="B18" s="276">
        <v>241</v>
      </c>
      <c r="C18" s="276">
        <v>9</v>
      </c>
      <c r="D18" s="276">
        <v>232</v>
      </c>
      <c r="E18" s="276">
        <v>268</v>
      </c>
      <c r="F18" s="276">
        <v>5</v>
      </c>
      <c r="G18" s="276">
        <v>263</v>
      </c>
      <c r="H18" s="276">
        <v>509</v>
      </c>
      <c r="I18" s="276">
        <v>14</v>
      </c>
      <c r="J18" s="284">
        <f t="shared" si="0"/>
        <v>2.75049115913556E-2</v>
      </c>
    </row>
    <row r="19" spans="1:11" s="262" customFormat="1" ht="15.95" customHeight="1" thickBot="1" x14ac:dyDescent="0.25">
      <c r="A19" s="277" t="s">
        <v>362</v>
      </c>
      <c r="B19" s="278">
        <f t="shared" ref="B19:I19" si="1">SUM(B7:B18)</f>
        <v>3060</v>
      </c>
      <c r="C19" s="278">
        <f t="shared" si="1"/>
        <v>179</v>
      </c>
      <c r="D19" s="278">
        <f t="shared" si="1"/>
        <v>2887</v>
      </c>
      <c r="E19" s="278">
        <f t="shared" si="1"/>
        <v>3708</v>
      </c>
      <c r="F19" s="278">
        <f t="shared" si="1"/>
        <v>260</v>
      </c>
      <c r="G19" s="278">
        <f t="shared" si="1"/>
        <v>3458</v>
      </c>
      <c r="H19" s="278">
        <f t="shared" si="1"/>
        <v>6768</v>
      </c>
      <c r="I19" s="278">
        <f t="shared" si="1"/>
        <v>439</v>
      </c>
      <c r="J19" s="279">
        <f t="shared" si="0"/>
        <v>6.4864066193853431E-2</v>
      </c>
    </row>
    <row r="20" spans="1:1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</row>
    <row r="21" spans="1:11" s="321" customFormat="1" ht="21.75" customHeight="1" x14ac:dyDescent="0.2">
      <c r="A21" s="320" t="s">
        <v>702</v>
      </c>
    </row>
    <row r="22" spans="1:11" s="270" customFormat="1" ht="21.75" customHeight="1" x14ac:dyDescent="0.2">
      <c r="A22" s="269"/>
    </row>
    <row r="23" spans="1:11" s="270" customFormat="1" ht="21.75" customHeight="1" x14ac:dyDescent="0.2">
      <c r="A23" s="269"/>
    </row>
    <row r="24" spans="1:11" ht="15" x14ac:dyDescent="0.25">
      <c r="C24" s="70"/>
      <c r="D24" s="71"/>
      <c r="E24" s="71"/>
    </row>
    <row r="25" spans="1:11" ht="15.75" x14ac:dyDescent="0.2">
      <c r="D25" s="41" t="s">
        <v>515</v>
      </c>
      <c r="E25" s="41"/>
      <c r="F25" s="41"/>
      <c r="G25" s="41"/>
      <c r="H25" s="41"/>
    </row>
    <row r="26" spans="1:11" ht="16.5" thickBot="1" x14ac:dyDescent="0.25">
      <c r="D26" s="41"/>
      <c r="E26" s="41"/>
      <c r="F26" s="41"/>
      <c r="G26" s="41"/>
      <c r="H26" s="41"/>
    </row>
    <row r="27" spans="1:11" ht="39" thickBot="1" x14ac:dyDescent="0.25">
      <c r="A27" s="2"/>
      <c r="B27" s="227" t="s">
        <v>88</v>
      </c>
      <c r="C27" s="228" t="s">
        <v>640</v>
      </c>
      <c r="D27" s="228" t="s">
        <v>516</v>
      </c>
      <c r="E27" s="228" t="s">
        <v>636</v>
      </c>
      <c r="F27" s="250" t="s">
        <v>641</v>
      </c>
      <c r="G27" s="229" t="s">
        <v>637</v>
      </c>
      <c r="H27" s="250" t="s">
        <v>638</v>
      </c>
      <c r="I27" s="199" t="s">
        <v>639</v>
      </c>
    </row>
    <row r="28" spans="1:11" ht="15" x14ac:dyDescent="0.2">
      <c r="B28" s="224" t="s">
        <v>364</v>
      </c>
      <c r="C28" s="187">
        <v>10</v>
      </c>
      <c r="D28" s="187">
        <v>0</v>
      </c>
      <c r="E28" s="225">
        <v>3</v>
      </c>
      <c r="F28" s="187">
        <v>0</v>
      </c>
      <c r="G28" s="226">
        <v>5</v>
      </c>
      <c r="H28" s="187">
        <v>1</v>
      </c>
      <c r="I28" s="195">
        <f>SUM(C28:H28)</f>
        <v>19</v>
      </c>
    </row>
    <row r="29" spans="1:11" ht="15" x14ac:dyDescent="0.2">
      <c r="B29" s="223" t="s">
        <v>365</v>
      </c>
      <c r="C29" s="17">
        <v>6</v>
      </c>
      <c r="D29" s="17">
        <v>0</v>
      </c>
      <c r="E29" s="52">
        <v>6</v>
      </c>
      <c r="F29" s="17">
        <v>0</v>
      </c>
      <c r="G29" s="17">
        <v>6</v>
      </c>
      <c r="H29" s="17">
        <v>0</v>
      </c>
      <c r="I29" s="195">
        <f t="shared" ref="I29:I39" si="2">SUM(C29:H29)</f>
        <v>18</v>
      </c>
      <c r="J29" s="167"/>
      <c r="K29" s="1"/>
    </row>
    <row r="30" spans="1:11" ht="14.25" x14ac:dyDescent="0.2">
      <c r="B30" s="223" t="s">
        <v>366</v>
      </c>
      <c r="C30" s="17">
        <v>9</v>
      </c>
      <c r="D30" s="17">
        <v>0</v>
      </c>
      <c r="E30" s="52">
        <v>3</v>
      </c>
      <c r="F30" s="17">
        <v>0</v>
      </c>
      <c r="G30" s="175">
        <v>2</v>
      </c>
      <c r="H30" s="17">
        <v>0</v>
      </c>
      <c r="I30" s="195">
        <f t="shared" si="2"/>
        <v>14</v>
      </c>
      <c r="J30" s="1"/>
      <c r="K30" s="1"/>
    </row>
    <row r="31" spans="1:11" ht="14.25" x14ac:dyDescent="0.2">
      <c r="B31" s="223" t="s">
        <v>367</v>
      </c>
      <c r="C31" s="17">
        <v>7</v>
      </c>
      <c r="D31" s="17">
        <v>0</v>
      </c>
      <c r="E31" s="52">
        <v>4</v>
      </c>
      <c r="F31" s="17">
        <v>6</v>
      </c>
      <c r="G31" s="17">
        <v>6</v>
      </c>
      <c r="H31" s="17">
        <v>2</v>
      </c>
      <c r="I31" s="195">
        <f t="shared" si="2"/>
        <v>25</v>
      </c>
      <c r="J31" s="79"/>
      <c r="K31" s="1"/>
    </row>
    <row r="32" spans="1:11" ht="14.25" x14ac:dyDescent="0.2">
      <c r="B32" s="223" t="s">
        <v>69</v>
      </c>
      <c r="C32" s="17">
        <v>5</v>
      </c>
      <c r="D32" s="17">
        <v>2</v>
      </c>
      <c r="E32" s="52">
        <v>5</v>
      </c>
      <c r="F32" s="17">
        <v>2</v>
      </c>
      <c r="G32" s="17">
        <v>2</v>
      </c>
      <c r="H32" s="17">
        <v>1</v>
      </c>
      <c r="I32" s="195">
        <f t="shared" si="2"/>
        <v>17</v>
      </c>
      <c r="J32" s="136"/>
      <c r="K32" s="1"/>
    </row>
    <row r="33" spans="2:11" ht="14.25" x14ac:dyDescent="0.2">
      <c r="B33" s="223" t="s">
        <v>368</v>
      </c>
      <c r="C33" s="17">
        <v>5</v>
      </c>
      <c r="D33" s="17">
        <v>1</v>
      </c>
      <c r="E33" s="52">
        <v>3</v>
      </c>
      <c r="F33" s="17">
        <v>0</v>
      </c>
      <c r="G33" s="17">
        <v>3</v>
      </c>
      <c r="H33" s="17">
        <v>2</v>
      </c>
      <c r="I33" s="195">
        <f t="shared" si="2"/>
        <v>14</v>
      </c>
      <c r="J33" s="1"/>
      <c r="K33" s="1"/>
    </row>
    <row r="34" spans="2:11" ht="14.25" x14ac:dyDescent="0.2">
      <c r="B34" s="223" t="s">
        <v>369</v>
      </c>
      <c r="C34" s="17">
        <v>9</v>
      </c>
      <c r="D34" s="17">
        <v>0</v>
      </c>
      <c r="E34" s="52">
        <v>9</v>
      </c>
      <c r="F34" s="17">
        <v>7</v>
      </c>
      <c r="G34" s="17">
        <v>5</v>
      </c>
      <c r="H34" s="17">
        <v>2</v>
      </c>
      <c r="I34" s="195">
        <f t="shared" si="2"/>
        <v>32</v>
      </c>
      <c r="J34" s="1"/>
      <c r="K34" s="1"/>
    </row>
    <row r="35" spans="2:11" ht="14.25" x14ac:dyDescent="0.2">
      <c r="B35" s="223" t="s">
        <v>370</v>
      </c>
      <c r="C35" s="17">
        <v>5</v>
      </c>
      <c r="D35" s="17">
        <v>0</v>
      </c>
      <c r="E35" s="52">
        <v>4</v>
      </c>
      <c r="F35" s="17">
        <v>0</v>
      </c>
      <c r="G35" s="17">
        <v>5</v>
      </c>
      <c r="H35" s="17">
        <v>2</v>
      </c>
      <c r="I35" s="195">
        <f t="shared" si="2"/>
        <v>16</v>
      </c>
      <c r="J35" s="1"/>
      <c r="K35" s="1"/>
    </row>
    <row r="36" spans="2:11" ht="14.25" x14ac:dyDescent="0.2">
      <c r="B36" s="223" t="s">
        <v>371</v>
      </c>
      <c r="C36" s="17">
        <v>0</v>
      </c>
      <c r="D36" s="17">
        <v>4</v>
      </c>
      <c r="E36" s="52">
        <v>7</v>
      </c>
      <c r="F36" s="17">
        <v>1</v>
      </c>
      <c r="G36" s="17">
        <v>4</v>
      </c>
      <c r="H36" s="17">
        <v>3</v>
      </c>
      <c r="I36" s="195">
        <f t="shared" si="2"/>
        <v>19</v>
      </c>
      <c r="J36" s="1"/>
      <c r="K36" s="1"/>
    </row>
    <row r="37" spans="2:11" ht="14.25" x14ac:dyDescent="0.2">
      <c r="B37" s="223" t="s">
        <v>394</v>
      </c>
      <c r="C37" s="17">
        <v>6</v>
      </c>
      <c r="D37" s="17">
        <v>2</v>
      </c>
      <c r="E37" s="52">
        <v>5</v>
      </c>
      <c r="F37" s="17">
        <v>0</v>
      </c>
      <c r="G37" s="17">
        <v>7</v>
      </c>
      <c r="H37" s="17">
        <v>2</v>
      </c>
      <c r="I37" s="195">
        <f t="shared" si="2"/>
        <v>22</v>
      </c>
      <c r="J37" s="1"/>
      <c r="K37" s="1"/>
    </row>
    <row r="38" spans="2:11" ht="14.25" x14ac:dyDescent="0.2">
      <c r="B38" s="223" t="s">
        <v>372</v>
      </c>
      <c r="C38" s="17">
        <v>7</v>
      </c>
      <c r="D38" s="17">
        <v>2</v>
      </c>
      <c r="E38" s="52">
        <v>6</v>
      </c>
      <c r="F38" s="17">
        <v>5</v>
      </c>
      <c r="G38" s="17">
        <v>3</v>
      </c>
      <c r="H38" s="17">
        <v>0</v>
      </c>
      <c r="I38" s="195">
        <f t="shared" si="2"/>
        <v>23</v>
      </c>
      <c r="J38" s="1"/>
      <c r="K38" s="1"/>
    </row>
    <row r="39" spans="2:11" ht="15" thickBot="1" x14ac:dyDescent="0.25">
      <c r="B39" s="230" t="s">
        <v>373</v>
      </c>
      <c r="C39" s="231">
        <v>3</v>
      </c>
      <c r="D39" s="231">
        <v>1</v>
      </c>
      <c r="E39" s="186">
        <v>5</v>
      </c>
      <c r="F39" s="231">
        <v>0</v>
      </c>
      <c r="G39" s="231">
        <v>4</v>
      </c>
      <c r="H39" s="231">
        <v>0</v>
      </c>
      <c r="I39" s="195">
        <f t="shared" si="2"/>
        <v>13</v>
      </c>
      <c r="J39" s="1"/>
      <c r="K39" s="1"/>
    </row>
    <row r="40" spans="2:11" ht="13.5" thickBot="1" x14ac:dyDescent="0.25">
      <c r="B40" s="232" t="s">
        <v>362</v>
      </c>
      <c r="C40" s="233">
        <f t="shared" ref="C40:I40" si="3">SUM(C28:C39)</f>
        <v>72</v>
      </c>
      <c r="D40" s="233">
        <f t="shared" si="3"/>
        <v>12</v>
      </c>
      <c r="E40" s="233">
        <f t="shared" si="3"/>
        <v>60</v>
      </c>
      <c r="F40" s="233">
        <f t="shared" si="3"/>
        <v>21</v>
      </c>
      <c r="G40" s="233">
        <f t="shared" si="3"/>
        <v>52</v>
      </c>
      <c r="H40" s="233">
        <f t="shared" si="3"/>
        <v>15</v>
      </c>
      <c r="I40" s="189">
        <f t="shared" si="3"/>
        <v>232</v>
      </c>
      <c r="J40" s="1"/>
      <c r="K40" s="1"/>
    </row>
    <row r="41" spans="2:11" x14ac:dyDescent="0.2">
      <c r="C41" s="1"/>
      <c r="F41" s="168"/>
      <c r="G41" s="168"/>
      <c r="H41" s="168"/>
      <c r="I41" s="168"/>
      <c r="J41" s="1"/>
      <c r="K41" s="1"/>
    </row>
    <row r="42" spans="2:11" s="2" customFormat="1" x14ac:dyDescent="0.2">
      <c r="B42" s="2" t="s">
        <v>703</v>
      </c>
      <c r="G42" s="72"/>
      <c r="H42" s="72"/>
      <c r="I42" s="72"/>
    </row>
    <row r="43" spans="2:11" x14ac:dyDescent="0.2">
      <c r="C43" s="1"/>
      <c r="D43" s="43"/>
      <c r="E43" s="43"/>
      <c r="F43" s="67"/>
      <c r="G43" s="67"/>
      <c r="H43" s="67"/>
      <c r="I43" s="1"/>
      <c r="J43" s="1"/>
      <c r="K43" s="1"/>
    </row>
    <row r="44" spans="2:11" x14ac:dyDescent="0.2">
      <c r="C44" s="1"/>
      <c r="I44" s="72"/>
      <c r="J44" s="72"/>
      <c r="K44" s="1"/>
    </row>
    <row r="45" spans="2:11" x14ac:dyDescent="0.2">
      <c r="C45" s="1"/>
      <c r="I45" s="1"/>
      <c r="J45" s="1"/>
      <c r="K45" s="1"/>
    </row>
    <row r="46" spans="2:11" x14ac:dyDescent="0.2">
      <c r="C46" s="1"/>
      <c r="D46" s="2"/>
      <c r="E46" s="2"/>
      <c r="F46" s="2"/>
      <c r="G46" s="2"/>
      <c r="I46" s="1"/>
      <c r="J46" s="1"/>
      <c r="K46" s="1"/>
    </row>
    <row r="47" spans="2:11" x14ac:dyDescent="0.2">
      <c r="C47" s="1"/>
      <c r="I47" s="1"/>
      <c r="J47" s="1"/>
      <c r="K47" s="1"/>
    </row>
    <row r="51" spans="1:11" ht="15.75" x14ac:dyDescent="0.25">
      <c r="F51" s="137"/>
      <c r="G51" s="137"/>
      <c r="H51" s="138"/>
      <c r="I51" s="138"/>
      <c r="J51" s="75"/>
      <c r="K51" s="75"/>
    </row>
    <row r="52" spans="1:11" x14ac:dyDescent="0.2">
      <c r="F52" s="1"/>
      <c r="G52" s="1"/>
      <c r="H52" s="1"/>
      <c r="I52" s="1"/>
    </row>
    <row r="53" spans="1:11" x14ac:dyDescent="0.2">
      <c r="F53" s="77"/>
      <c r="G53" s="77"/>
      <c r="H53" s="77"/>
      <c r="I53" s="77"/>
      <c r="J53" s="77"/>
    </row>
    <row r="54" spans="1:11" s="1" customFormat="1" ht="15.75" x14ac:dyDescent="0.2">
      <c r="A54" s="236"/>
      <c r="B54" s="322"/>
      <c r="C54" s="322"/>
      <c r="D54" s="322"/>
      <c r="E54" s="322"/>
      <c r="F54" s="322"/>
      <c r="G54" s="322"/>
      <c r="H54" s="322"/>
      <c r="I54" s="322"/>
      <c r="J54" s="322"/>
    </row>
    <row r="55" spans="1:11" s="1" customFormat="1" ht="15.75" x14ac:dyDescent="0.2">
      <c r="A55" s="322"/>
      <c r="B55" s="236"/>
      <c r="C55" s="236"/>
      <c r="D55" s="236"/>
      <c r="E55" s="236"/>
      <c r="F55" s="236"/>
      <c r="G55" s="236"/>
      <c r="H55" s="322"/>
      <c r="I55" s="236"/>
      <c r="J55" s="236"/>
    </row>
    <row r="56" spans="1:11" s="1" customFormat="1" ht="15.75" x14ac:dyDescent="0.2">
      <c r="A56" s="322"/>
      <c r="B56" s="236"/>
      <c r="C56" s="236"/>
      <c r="D56" s="236"/>
      <c r="E56" s="236"/>
      <c r="F56" s="236"/>
      <c r="G56" s="236"/>
      <c r="H56" s="322"/>
      <c r="I56" s="236"/>
      <c r="J56" s="236"/>
    </row>
    <row r="57" spans="1:11" s="1" customFormat="1" ht="15.75" x14ac:dyDescent="0.2">
      <c r="A57" s="236"/>
      <c r="B57" s="237"/>
      <c r="C57" s="237"/>
      <c r="D57" s="237"/>
      <c r="E57" s="237"/>
      <c r="F57" s="237"/>
      <c r="G57" s="237"/>
      <c r="H57" s="237"/>
      <c r="I57" s="237"/>
      <c r="J57" s="238"/>
    </row>
    <row r="58" spans="1:11" s="1" customFormat="1" ht="15.75" x14ac:dyDescent="0.2">
      <c r="A58" s="236"/>
      <c r="B58" s="237"/>
      <c r="C58" s="237"/>
      <c r="D58" s="237"/>
      <c r="E58" s="237"/>
      <c r="F58" s="237"/>
      <c r="G58" s="237"/>
      <c r="H58" s="237"/>
      <c r="I58" s="237"/>
      <c r="J58" s="238"/>
    </row>
    <row r="59" spans="1:11" s="1" customFormat="1" ht="15.75" x14ac:dyDescent="0.2">
      <c r="A59" s="236"/>
      <c r="B59" s="237"/>
      <c r="C59" s="237"/>
      <c r="D59" s="237"/>
      <c r="E59" s="237"/>
      <c r="F59" s="237"/>
      <c r="G59" s="237"/>
      <c r="H59" s="237"/>
      <c r="I59" s="237"/>
      <c r="J59" s="238"/>
    </row>
    <row r="60" spans="1:11" s="1" customFormat="1" ht="15.75" x14ac:dyDescent="0.2">
      <c r="A60" s="236"/>
      <c r="B60" s="237"/>
      <c r="C60" s="237"/>
      <c r="D60" s="237"/>
      <c r="E60" s="237"/>
      <c r="F60" s="237"/>
      <c r="G60" s="237"/>
      <c r="H60" s="237"/>
      <c r="I60" s="237"/>
      <c r="J60" s="238"/>
    </row>
    <row r="61" spans="1:11" s="1" customFormat="1" ht="15.75" x14ac:dyDescent="0.2">
      <c r="A61" s="236"/>
      <c r="B61" s="237"/>
      <c r="C61" s="237"/>
      <c r="D61" s="237"/>
      <c r="E61" s="237"/>
      <c r="F61" s="237"/>
      <c r="G61" s="237"/>
      <c r="H61" s="237"/>
      <c r="I61" s="237"/>
      <c r="J61" s="238"/>
    </row>
    <row r="62" spans="1:11" s="1" customFormat="1" ht="15.75" x14ac:dyDescent="0.2">
      <c r="A62" s="236"/>
      <c r="B62" s="237"/>
      <c r="C62" s="237"/>
      <c r="D62" s="237"/>
      <c r="E62" s="237"/>
      <c r="F62" s="237"/>
      <c r="G62" s="237"/>
      <c r="H62" s="237"/>
      <c r="I62" s="237"/>
      <c r="J62" s="238"/>
    </row>
    <row r="63" spans="1:11" s="1" customFormat="1" ht="15.75" x14ac:dyDescent="0.2">
      <c r="A63" s="236"/>
      <c r="B63" s="237"/>
      <c r="C63" s="237"/>
      <c r="D63" s="237"/>
      <c r="E63" s="237"/>
      <c r="F63" s="237"/>
      <c r="G63" s="237"/>
      <c r="H63" s="237"/>
      <c r="I63" s="237"/>
      <c r="J63" s="238"/>
    </row>
    <row r="64" spans="1:11" s="1" customFormat="1" ht="15.75" x14ac:dyDescent="0.2">
      <c r="A64" s="236"/>
      <c r="B64" s="237"/>
      <c r="C64" s="237"/>
      <c r="D64" s="237"/>
      <c r="E64" s="237"/>
      <c r="F64" s="237"/>
      <c r="G64" s="237"/>
      <c r="H64" s="237"/>
      <c r="I64" s="237"/>
      <c r="J64" s="238"/>
    </row>
    <row r="65" spans="1:13" s="1" customFormat="1" ht="15.75" x14ac:dyDescent="0.2">
      <c r="A65" s="236"/>
      <c r="B65" s="237"/>
      <c r="C65" s="237"/>
      <c r="D65" s="237"/>
      <c r="E65" s="237"/>
      <c r="F65" s="237"/>
      <c r="G65" s="237"/>
      <c r="H65" s="237"/>
      <c r="I65" s="237"/>
      <c r="J65" s="238"/>
    </row>
    <row r="66" spans="1:13" s="1" customFormat="1" ht="15.75" x14ac:dyDescent="0.2">
      <c r="A66" s="236"/>
      <c r="B66" s="237"/>
      <c r="C66" s="237"/>
      <c r="D66" s="237"/>
      <c r="E66" s="237"/>
      <c r="F66" s="237"/>
      <c r="G66" s="237"/>
      <c r="H66" s="237"/>
      <c r="I66" s="237"/>
      <c r="J66" s="238"/>
    </row>
    <row r="67" spans="1:13" s="1" customFormat="1" ht="15.75" x14ac:dyDescent="0.2">
      <c r="A67" s="236"/>
      <c r="B67" s="237"/>
      <c r="C67" s="237"/>
      <c r="D67" s="237"/>
      <c r="E67" s="237"/>
      <c r="F67" s="237"/>
      <c r="G67" s="237"/>
      <c r="H67" s="237"/>
      <c r="I67" s="237"/>
      <c r="J67" s="238"/>
    </row>
    <row r="68" spans="1:13" s="1" customFormat="1" ht="15.75" x14ac:dyDescent="0.2">
      <c r="A68" s="236"/>
      <c r="B68" s="237"/>
      <c r="C68" s="237"/>
      <c r="D68" s="237"/>
      <c r="E68" s="237"/>
      <c r="F68" s="237"/>
      <c r="G68" s="237"/>
      <c r="H68" s="237"/>
      <c r="I68" s="237"/>
      <c r="J68" s="238"/>
    </row>
    <row r="69" spans="1:13" s="1" customFormat="1" ht="15.75" x14ac:dyDescent="0.2">
      <c r="A69" s="236"/>
      <c r="B69" s="237"/>
      <c r="C69" s="237"/>
      <c r="D69" s="237"/>
      <c r="E69" s="237"/>
      <c r="F69" s="237"/>
      <c r="G69" s="237"/>
      <c r="H69" s="236"/>
      <c r="I69" s="236"/>
      <c r="J69" s="239"/>
    </row>
    <row r="70" spans="1:13" ht="15.75" x14ac:dyDescent="0.25">
      <c r="A70" s="318"/>
      <c r="B70" s="318"/>
      <c r="C70" s="319"/>
      <c r="D70" s="319"/>
      <c r="E70" s="319"/>
      <c r="F70" s="319"/>
      <c r="G70" s="319"/>
      <c r="H70" s="319"/>
      <c r="I70" s="319"/>
    </row>
    <row r="71" spans="1:13" x14ac:dyDescent="0.2">
      <c r="C71" s="2"/>
    </row>
    <row r="73" spans="1:13" x14ac:dyDescent="0.2">
      <c r="A73" s="79"/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1"/>
      <c r="M73" s="1"/>
    </row>
    <row r="74" spans="1:13" x14ac:dyDescent="0.2">
      <c r="A74" s="78"/>
      <c r="B74" s="78"/>
      <c r="C74" s="78"/>
      <c r="D74" s="78"/>
      <c r="E74" s="78"/>
      <c r="F74" s="78"/>
      <c r="G74" s="78"/>
      <c r="H74" s="78"/>
      <c r="I74" s="78"/>
      <c r="J74" s="78"/>
      <c r="K74" s="78"/>
      <c r="L74" s="1"/>
      <c r="M74" s="1"/>
    </row>
    <row r="75" spans="1:13" x14ac:dyDescent="0.2">
      <c r="A75" s="78"/>
      <c r="B75" s="78"/>
      <c r="C75" s="78"/>
      <c r="D75" s="78"/>
      <c r="E75" s="78"/>
      <c r="F75" s="78"/>
      <c r="G75" s="78"/>
      <c r="H75" s="78"/>
      <c r="I75" s="78"/>
      <c r="J75" s="78"/>
      <c r="K75" s="78"/>
      <c r="L75" s="1"/>
      <c r="M75" s="1"/>
    </row>
    <row r="76" spans="1:13" x14ac:dyDescent="0.2">
      <c r="A76" s="79"/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M76" s="79"/>
    </row>
    <row r="77" spans="1:13" x14ac:dyDescent="0.2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</row>
    <row r="78" spans="1:13" x14ac:dyDescent="0.2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</row>
    <row r="79" spans="1:13" x14ac:dyDescent="0.2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</row>
    <row r="80" spans="1:13" x14ac:dyDescent="0.2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</row>
    <row r="81" spans="1:13" x14ac:dyDescent="0.2">
      <c r="A81" s="1"/>
      <c r="B81" s="1"/>
      <c r="C81" s="72"/>
      <c r="D81" s="1"/>
      <c r="E81" s="1"/>
      <c r="F81" s="1"/>
      <c r="G81" s="1"/>
      <c r="H81" s="1"/>
      <c r="I81" s="1"/>
      <c r="J81" s="1"/>
      <c r="K81" s="1"/>
      <c r="L81" s="1"/>
      <c r="M81" s="1"/>
    </row>
    <row r="82" spans="1:13" x14ac:dyDescent="0.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</row>
    <row r="83" spans="1:13" x14ac:dyDescent="0.2">
      <c r="A83" s="79"/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1"/>
      <c r="M83" s="1"/>
    </row>
    <row r="84" spans="1:13" x14ac:dyDescent="0.2">
      <c r="A84" s="78"/>
      <c r="B84" s="78"/>
      <c r="C84" s="78"/>
      <c r="D84" s="78"/>
      <c r="E84" s="78"/>
      <c r="F84" s="78"/>
      <c r="G84" s="78"/>
      <c r="H84" s="78"/>
      <c r="I84" s="78"/>
      <c r="J84" s="78"/>
      <c r="K84" s="78"/>
      <c r="L84" s="1"/>
      <c r="M84" s="1"/>
    </row>
    <row r="85" spans="1:13" x14ac:dyDescent="0.2">
      <c r="A85" s="78"/>
      <c r="B85" s="78"/>
      <c r="C85" s="78"/>
      <c r="D85" s="78"/>
      <c r="E85" s="78"/>
      <c r="F85" s="78"/>
      <c r="G85" s="78"/>
      <c r="H85" s="78"/>
      <c r="I85" s="78"/>
      <c r="J85" s="78"/>
      <c r="K85" s="78"/>
      <c r="L85" s="1"/>
      <c r="M85" s="1"/>
    </row>
    <row r="86" spans="1:13" x14ac:dyDescent="0.2">
      <c r="A86" s="1"/>
      <c r="B86" s="78"/>
      <c r="C86" s="78"/>
      <c r="D86" s="78"/>
      <c r="E86" s="78"/>
      <c r="F86" s="78"/>
      <c r="G86" s="78"/>
      <c r="H86" s="78"/>
      <c r="I86" s="78"/>
      <c r="J86" s="78"/>
      <c r="K86" s="78"/>
      <c r="L86" s="1"/>
      <c r="M86" s="1"/>
    </row>
    <row r="87" spans="1:13" x14ac:dyDescent="0.2">
      <c r="A87" s="79"/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  <c r="M87" s="72"/>
    </row>
  </sheetData>
  <mergeCells count="13">
    <mergeCell ref="B4:D4"/>
    <mergeCell ref="E4:G4"/>
    <mergeCell ref="H4:J4"/>
    <mergeCell ref="A5:A6"/>
    <mergeCell ref="H5:H6"/>
    <mergeCell ref="A70:B70"/>
    <mergeCell ref="C70:I70"/>
    <mergeCell ref="A21:XFD21"/>
    <mergeCell ref="B54:D54"/>
    <mergeCell ref="E54:G54"/>
    <mergeCell ref="H54:J54"/>
    <mergeCell ref="A55:A56"/>
    <mergeCell ref="H55:H56"/>
  </mergeCells>
  <phoneticPr fontId="0" type="noConversion"/>
  <printOptions horizontalCentered="1" verticalCentered="1"/>
  <pageMargins left="0.74803149606299213" right="0" top="0.98425196850393704" bottom="0.98425196850393704" header="0.51181102362204722" footer="0.51181102362204722"/>
  <pageSetup scale="94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70"/>
  <sheetViews>
    <sheetView view="pageBreakPreview" topLeftCell="A10" zoomScale="82" zoomScaleNormal="100" zoomScaleSheetLayoutView="82" workbookViewId="0">
      <selection activeCell="J25" sqref="J25"/>
    </sheetView>
  </sheetViews>
  <sheetFormatPr defaultRowHeight="12.75" x14ac:dyDescent="0.2"/>
  <cols>
    <col min="1" max="1" width="3.28515625" customWidth="1"/>
    <col min="3" max="3" width="12.42578125" style="168" customWidth="1"/>
    <col min="4" max="4" width="10.140625" style="168" customWidth="1"/>
    <col min="5" max="5" width="11" style="168" customWidth="1"/>
    <col min="6" max="6" width="11.7109375" style="168" customWidth="1"/>
    <col min="7" max="7" width="10.28515625" style="168" customWidth="1"/>
    <col min="8" max="8" width="11.7109375" style="168" customWidth="1"/>
    <col min="9" max="9" width="12.28515625" style="168" customWidth="1"/>
    <col min="10" max="11" width="8.28515625" style="168" customWidth="1"/>
    <col min="12" max="12" width="7.85546875" style="168" customWidth="1"/>
    <col min="13" max="13" width="9.28515625" style="168" customWidth="1"/>
    <col min="14" max="14" width="9.140625" style="168"/>
    <col min="15" max="15" width="8.28515625" style="168" customWidth="1"/>
  </cols>
  <sheetData>
    <row r="1" spans="2:9" customFormat="1" ht="13.5" thickBot="1" x14ac:dyDescent="0.25">
      <c r="B1" s="1"/>
      <c r="C1" s="73"/>
      <c r="D1" s="73"/>
      <c r="E1" s="73"/>
      <c r="F1" s="73"/>
      <c r="G1" s="73"/>
      <c r="H1" s="136"/>
      <c r="I1" s="168"/>
    </row>
    <row r="2" spans="2:9" s="2" customFormat="1" ht="15.75" customHeight="1" x14ac:dyDescent="0.2">
      <c r="B2" s="240"/>
      <c r="C2" s="241"/>
      <c r="D2" s="332" t="s">
        <v>562</v>
      </c>
      <c r="E2" s="332"/>
      <c r="F2" s="332"/>
      <c r="G2" s="332"/>
      <c r="H2" s="333"/>
      <c r="I2" s="334"/>
    </row>
    <row r="3" spans="2:9" s="128" customFormat="1" ht="28.5" customHeight="1" x14ac:dyDescent="0.2">
      <c r="B3" s="194"/>
      <c r="C3" s="249" t="s">
        <v>635</v>
      </c>
      <c r="D3" s="337" t="s">
        <v>563</v>
      </c>
      <c r="E3" s="338"/>
      <c r="F3" s="330" t="s">
        <v>564</v>
      </c>
      <c r="G3" s="338"/>
      <c r="H3" s="330" t="s">
        <v>558</v>
      </c>
      <c r="I3" s="331"/>
    </row>
    <row r="4" spans="2:9" customFormat="1" ht="15" customHeight="1" x14ac:dyDescent="0.2">
      <c r="B4" s="196" t="s">
        <v>554</v>
      </c>
      <c r="C4" s="48"/>
      <c r="D4" s="188" t="s">
        <v>556</v>
      </c>
      <c r="E4" s="162" t="s">
        <v>557</v>
      </c>
      <c r="F4" s="162" t="s">
        <v>556</v>
      </c>
      <c r="G4" s="162" t="s">
        <v>557</v>
      </c>
      <c r="H4" s="162" t="s">
        <v>581</v>
      </c>
      <c r="I4" s="242" t="s">
        <v>580</v>
      </c>
    </row>
    <row r="5" spans="2:9" customFormat="1" ht="13.5" customHeight="1" x14ac:dyDescent="0.2">
      <c r="B5" s="196" t="s">
        <v>575</v>
      </c>
      <c r="C5" s="17">
        <v>40</v>
      </c>
      <c r="D5" s="168">
        <v>2000</v>
      </c>
      <c r="E5" s="17">
        <v>3471</v>
      </c>
      <c r="F5" s="17">
        <v>294</v>
      </c>
      <c r="G5" s="17">
        <v>369</v>
      </c>
      <c r="H5" s="17">
        <v>6134</v>
      </c>
      <c r="I5" s="197">
        <v>4719</v>
      </c>
    </row>
    <row r="6" spans="2:9" customFormat="1" ht="13.5" customHeight="1" x14ac:dyDescent="0.2">
      <c r="B6" s="196" t="s">
        <v>576</v>
      </c>
      <c r="C6" s="17">
        <v>53</v>
      </c>
      <c r="D6" s="184">
        <v>2023</v>
      </c>
      <c r="E6" s="175">
        <v>3446</v>
      </c>
      <c r="F6" s="175">
        <v>316</v>
      </c>
      <c r="G6" s="175">
        <v>375</v>
      </c>
      <c r="H6" s="175">
        <v>6160</v>
      </c>
      <c r="I6" s="243">
        <v>4745</v>
      </c>
    </row>
    <row r="7" spans="2:9" customFormat="1" ht="14.25" customHeight="1" x14ac:dyDescent="0.2">
      <c r="B7" s="196" t="s">
        <v>577</v>
      </c>
      <c r="C7" s="17">
        <v>103</v>
      </c>
      <c r="D7" s="185">
        <v>2053</v>
      </c>
      <c r="E7" s="175">
        <v>3509</v>
      </c>
      <c r="F7" s="175">
        <v>323</v>
      </c>
      <c r="G7" s="175">
        <v>380</v>
      </c>
      <c r="H7" s="175">
        <v>6265</v>
      </c>
      <c r="I7" s="243">
        <v>4823</v>
      </c>
    </row>
    <row r="8" spans="2:9" customFormat="1" ht="15.75" customHeight="1" x14ac:dyDescent="0.2">
      <c r="B8" s="196" t="s">
        <v>565</v>
      </c>
      <c r="C8" s="17">
        <v>40</v>
      </c>
      <c r="D8" s="185">
        <v>2063</v>
      </c>
      <c r="E8" s="175">
        <v>3570</v>
      </c>
      <c r="F8" s="175">
        <v>328</v>
      </c>
      <c r="G8" s="175">
        <v>382</v>
      </c>
      <c r="H8" s="175">
        <v>6343</v>
      </c>
      <c r="I8" s="243">
        <v>3936</v>
      </c>
    </row>
    <row r="9" spans="2:9" customFormat="1" ht="15" customHeight="1" x14ac:dyDescent="0.2">
      <c r="B9" s="196" t="s">
        <v>94</v>
      </c>
      <c r="C9" s="17">
        <v>82</v>
      </c>
      <c r="D9" s="185">
        <v>2086</v>
      </c>
      <c r="E9" s="175">
        <v>3536</v>
      </c>
      <c r="F9" s="175">
        <v>333</v>
      </c>
      <c r="G9" s="175">
        <v>387</v>
      </c>
      <c r="H9" s="175">
        <v>6342</v>
      </c>
      <c r="I9" s="243">
        <v>4934</v>
      </c>
    </row>
    <row r="10" spans="2:9" customFormat="1" ht="14.25" customHeight="1" x14ac:dyDescent="0.2">
      <c r="B10" s="196" t="s">
        <v>566</v>
      </c>
      <c r="C10" s="17">
        <v>108</v>
      </c>
      <c r="D10" s="185">
        <v>2168</v>
      </c>
      <c r="E10" s="175">
        <v>3580</v>
      </c>
      <c r="F10" s="175">
        <v>340</v>
      </c>
      <c r="G10" s="175">
        <v>399</v>
      </c>
      <c r="H10" s="175">
        <v>6487</v>
      </c>
      <c r="I10" s="243">
        <v>5001</v>
      </c>
    </row>
    <row r="11" spans="2:9" customFormat="1" ht="15" customHeight="1" x14ac:dyDescent="0.2">
      <c r="B11" s="196" t="s">
        <v>579</v>
      </c>
      <c r="C11" s="17">
        <v>108</v>
      </c>
      <c r="D11" s="185">
        <v>2268</v>
      </c>
      <c r="E11" s="175">
        <v>3620</v>
      </c>
      <c r="F11" s="175">
        <v>358</v>
      </c>
      <c r="G11" s="175">
        <v>401</v>
      </c>
      <c r="H11" s="175">
        <v>6647</v>
      </c>
      <c r="I11" s="243">
        <v>5139</v>
      </c>
    </row>
    <row r="12" spans="2:9" customFormat="1" ht="15" customHeight="1" x14ac:dyDescent="0.2">
      <c r="B12" s="196" t="s">
        <v>568</v>
      </c>
      <c r="C12" s="17">
        <v>95</v>
      </c>
      <c r="D12" s="185">
        <v>2200</v>
      </c>
      <c r="E12" s="175">
        <v>3646</v>
      </c>
      <c r="F12" s="175">
        <v>361</v>
      </c>
      <c r="G12" s="175">
        <v>407</v>
      </c>
      <c r="H12" s="175">
        <v>6614</v>
      </c>
      <c r="I12" s="243">
        <v>3559</v>
      </c>
    </row>
    <row r="13" spans="2:9" customFormat="1" ht="12" customHeight="1" x14ac:dyDescent="0.2">
      <c r="B13" s="196" t="s">
        <v>569</v>
      </c>
      <c r="C13" s="17">
        <v>82</v>
      </c>
      <c r="D13" s="185">
        <v>2266</v>
      </c>
      <c r="E13" s="175">
        <v>3653</v>
      </c>
      <c r="F13" s="175">
        <v>370</v>
      </c>
      <c r="G13" s="175">
        <v>412</v>
      </c>
      <c r="H13" s="175">
        <v>6701</v>
      </c>
      <c r="I13" s="243">
        <v>5375</v>
      </c>
    </row>
    <row r="14" spans="2:9" customFormat="1" ht="15" customHeight="1" x14ac:dyDescent="0.2">
      <c r="B14" s="196" t="s">
        <v>570</v>
      </c>
      <c r="C14" s="17">
        <v>52</v>
      </c>
      <c r="D14" s="185">
        <v>2310</v>
      </c>
      <c r="E14" s="175">
        <v>3670</v>
      </c>
      <c r="F14" s="175">
        <v>390</v>
      </c>
      <c r="G14" s="175">
        <v>415</v>
      </c>
      <c r="H14" s="175">
        <v>6785</v>
      </c>
      <c r="I14" s="243">
        <v>5454</v>
      </c>
    </row>
    <row r="15" spans="2:9" customFormat="1" ht="13.5" customHeight="1" x14ac:dyDescent="0.2">
      <c r="B15" s="196" t="s">
        <v>571</v>
      </c>
      <c r="C15" s="17">
        <v>52</v>
      </c>
      <c r="D15" s="185">
        <v>2352</v>
      </c>
      <c r="E15" s="175">
        <v>3681</v>
      </c>
      <c r="F15" s="175">
        <v>399</v>
      </c>
      <c r="G15" s="175">
        <v>422</v>
      </c>
      <c r="H15" s="175">
        <v>6854</v>
      </c>
      <c r="I15" s="243">
        <v>5487</v>
      </c>
    </row>
    <row r="16" spans="2:9" s="2" customFormat="1" ht="12.75" customHeight="1" thickBot="1" x14ac:dyDescent="0.25">
      <c r="B16" s="244" t="s">
        <v>572</v>
      </c>
      <c r="C16" s="245">
        <v>36</v>
      </c>
      <c r="D16" s="246">
        <v>1247</v>
      </c>
      <c r="E16" s="247">
        <v>3694</v>
      </c>
      <c r="F16" s="247">
        <v>401</v>
      </c>
      <c r="G16" s="247">
        <v>417</v>
      </c>
      <c r="H16" s="247">
        <v>5759</v>
      </c>
      <c r="I16" s="248">
        <v>5522</v>
      </c>
    </row>
    <row r="17" spans="2:16" ht="13.5" thickBot="1" x14ac:dyDescent="0.25">
      <c r="B17" s="256" t="s">
        <v>558</v>
      </c>
      <c r="C17" s="189">
        <f>SUM(C5:C16)</f>
        <v>851</v>
      </c>
      <c r="D17" s="182"/>
      <c r="E17" s="177"/>
      <c r="F17" s="177"/>
      <c r="G17" s="177"/>
      <c r="H17" s="177"/>
      <c r="I17" s="178"/>
      <c r="J17" s="136"/>
      <c r="K17" s="136"/>
      <c r="L17" s="136"/>
      <c r="M17" s="136"/>
      <c r="N17" s="136"/>
      <c r="O17" s="136"/>
      <c r="P17" s="1"/>
    </row>
    <row r="18" spans="2:16" x14ac:dyDescent="0.2">
      <c r="B18" s="73"/>
      <c r="C18" s="73"/>
      <c r="D18" s="257"/>
      <c r="E18" s="257"/>
      <c r="F18" s="257"/>
      <c r="G18" s="257"/>
      <c r="H18" s="257"/>
      <c r="I18" s="257"/>
      <c r="J18" s="136"/>
      <c r="K18" s="136"/>
      <c r="L18" s="136"/>
      <c r="M18" s="136"/>
      <c r="N18" s="136"/>
      <c r="O18" s="136"/>
      <c r="P18" s="1"/>
    </row>
    <row r="19" spans="2:16" ht="9" customHeight="1" x14ac:dyDescent="0.2">
      <c r="C19" s="136"/>
      <c r="D19" s="136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"/>
    </row>
    <row r="20" spans="2:16" s="219" customFormat="1" x14ac:dyDescent="0.2">
      <c r="B20" s="218" t="s">
        <v>705</v>
      </c>
      <c r="E20" s="217"/>
      <c r="F20" s="217"/>
      <c r="I20" s="217"/>
      <c r="J20" s="217"/>
      <c r="K20" s="217"/>
      <c r="L20" s="217"/>
      <c r="M20" s="217"/>
      <c r="N20" s="217"/>
      <c r="O20" s="217"/>
      <c r="P20" s="217"/>
    </row>
    <row r="21" spans="2:16" s="252" customFormat="1" ht="13.5" thickBot="1" x14ac:dyDescent="0.25">
      <c r="B21" s="214"/>
      <c r="C21" s="215"/>
      <c r="D21" s="215"/>
      <c r="E21" s="216"/>
      <c r="F21" s="216"/>
      <c r="I21" s="190"/>
      <c r="J21" s="190"/>
      <c r="K21" s="190"/>
      <c r="L21" s="190"/>
      <c r="M21" s="190"/>
      <c r="N21" s="190"/>
      <c r="O21" s="190"/>
      <c r="P21" s="190"/>
    </row>
    <row r="22" spans="2:16" ht="39" thickBot="1" x14ac:dyDescent="0.25">
      <c r="D22" s="193"/>
      <c r="E22" s="335" t="s">
        <v>560</v>
      </c>
      <c r="F22" s="336"/>
      <c r="G22" s="199" t="s">
        <v>668</v>
      </c>
      <c r="J22" s="136"/>
      <c r="K22" s="136"/>
      <c r="L22" s="136"/>
      <c r="M22" s="136"/>
      <c r="N22" s="136"/>
      <c r="O22" s="136"/>
      <c r="P22" s="1"/>
    </row>
    <row r="23" spans="2:16" x14ac:dyDescent="0.2">
      <c r="D23" s="194" t="s">
        <v>554</v>
      </c>
      <c r="E23" s="192" t="s">
        <v>559</v>
      </c>
      <c r="F23" s="192" t="s">
        <v>561</v>
      </c>
      <c r="G23" s="195"/>
      <c r="J23" s="136"/>
      <c r="K23" s="136"/>
      <c r="L23" s="136"/>
      <c r="M23" s="136"/>
      <c r="N23" s="136"/>
      <c r="O23" s="136"/>
      <c r="P23" s="1"/>
    </row>
    <row r="24" spans="2:16" x14ac:dyDescent="0.2">
      <c r="D24" s="196" t="s">
        <v>575</v>
      </c>
      <c r="E24" s="175">
        <v>40</v>
      </c>
      <c r="F24" s="17">
        <v>6134</v>
      </c>
      <c r="G24" s="197">
        <v>27</v>
      </c>
      <c r="J24" s="136"/>
      <c r="K24" s="136"/>
      <c r="L24" s="136"/>
      <c r="M24" s="136"/>
      <c r="N24" s="136"/>
      <c r="O24" s="136"/>
      <c r="P24" s="1"/>
    </row>
    <row r="25" spans="2:16" x14ac:dyDescent="0.2">
      <c r="D25" s="196" t="s">
        <v>576</v>
      </c>
      <c r="E25" s="175">
        <v>53</v>
      </c>
      <c r="F25" s="175">
        <v>6160</v>
      </c>
      <c r="G25" s="197">
        <v>26</v>
      </c>
      <c r="J25" s="136"/>
      <c r="K25" s="136"/>
      <c r="L25" s="136"/>
      <c r="M25" s="136"/>
      <c r="N25" s="136"/>
      <c r="O25" s="136"/>
      <c r="P25" s="1"/>
    </row>
    <row r="26" spans="2:16" x14ac:dyDescent="0.2">
      <c r="D26" s="196" t="s">
        <v>577</v>
      </c>
      <c r="E26" s="175">
        <v>103</v>
      </c>
      <c r="F26" s="175">
        <v>6265</v>
      </c>
      <c r="G26" s="197">
        <v>61</v>
      </c>
      <c r="J26" s="136"/>
      <c r="K26" s="136"/>
      <c r="L26" s="136"/>
      <c r="M26" s="136"/>
      <c r="N26" s="136"/>
      <c r="O26" s="136"/>
      <c r="P26" s="1"/>
    </row>
    <row r="27" spans="2:16" x14ac:dyDescent="0.2">
      <c r="D27" s="196" t="s">
        <v>565</v>
      </c>
      <c r="E27" s="175">
        <v>40</v>
      </c>
      <c r="F27" s="175">
        <v>6343</v>
      </c>
      <c r="G27" s="197">
        <v>64</v>
      </c>
      <c r="J27" s="136"/>
      <c r="K27" s="136"/>
      <c r="L27" s="136"/>
      <c r="M27" s="136"/>
      <c r="N27" s="136"/>
      <c r="O27" s="136"/>
      <c r="P27" s="1"/>
    </row>
    <row r="28" spans="2:16" x14ac:dyDescent="0.2">
      <c r="D28" s="196" t="s">
        <v>94</v>
      </c>
      <c r="E28" s="175">
        <v>82</v>
      </c>
      <c r="F28" s="175">
        <v>6342</v>
      </c>
      <c r="G28" s="197">
        <v>56</v>
      </c>
      <c r="I28" s="136"/>
      <c r="J28" s="136"/>
      <c r="K28" s="136"/>
      <c r="L28" s="136"/>
      <c r="M28" s="136"/>
      <c r="N28" s="136"/>
      <c r="O28" s="136"/>
      <c r="P28" s="1"/>
    </row>
    <row r="29" spans="2:16" x14ac:dyDescent="0.2">
      <c r="D29" s="196" t="s">
        <v>566</v>
      </c>
      <c r="E29" s="175">
        <v>108</v>
      </c>
      <c r="F29" s="175">
        <v>6487</v>
      </c>
      <c r="G29" s="197">
        <v>79</v>
      </c>
      <c r="I29" s="136"/>
      <c r="J29" s="136"/>
      <c r="K29" s="136"/>
      <c r="L29" s="136"/>
      <c r="M29" s="136"/>
      <c r="N29" s="136"/>
      <c r="O29" s="136"/>
      <c r="P29" s="1"/>
    </row>
    <row r="30" spans="2:16" x14ac:dyDescent="0.2">
      <c r="D30" s="196" t="s">
        <v>567</v>
      </c>
      <c r="E30" s="175">
        <v>108</v>
      </c>
      <c r="F30" s="175">
        <v>6647</v>
      </c>
      <c r="G30" s="197">
        <v>141</v>
      </c>
      <c r="I30" s="136"/>
      <c r="J30" s="136"/>
      <c r="K30" s="136"/>
      <c r="L30" s="136"/>
      <c r="M30" s="136"/>
      <c r="N30" s="136"/>
      <c r="O30" s="136"/>
      <c r="P30" s="1"/>
    </row>
    <row r="31" spans="2:16" x14ac:dyDescent="0.2">
      <c r="D31" s="196" t="s">
        <v>568</v>
      </c>
      <c r="E31" s="175">
        <v>95</v>
      </c>
      <c r="F31" s="175">
        <v>6614</v>
      </c>
      <c r="G31" s="197">
        <v>150</v>
      </c>
      <c r="O31" s="136"/>
      <c r="P31" s="1"/>
    </row>
    <row r="32" spans="2:16" x14ac:dyDescent="0.2">
      <c r="D32" s="196" t="s">
        <v>569</v>
      </c>
      <c r="E32" s="175">
        <v>82</v>
      </c>
      <c r="F32" s="175">
        <v>6701</v>
      </c>
      <c r="G32" s="197">
        <v>128</v>
      </c>
    </row>
    <row r="33" spans="1:15" x14ac:dyDescent="0.2">
      <c r="D33" s="196" t="s">
        <v>570</v>
      </c>
      <c r="E33" s="175">
        <v>52</v>
      </c>
      <c r="F33" s="175">
        <v>6785</v>
      </c>
      <c r="G33" s="197">
        <v>62</v>
      </c>
    </row>
    <row r="34" spans="1:15" x14ac:dyDescent="0.2">
      <c r="D34" s="196" t="s">
        <v>571</v>
      </c>
      <c r="E34" s="175">
        <v>52</v>
      </c>
      <c r="F34" s="175">
        <v>6854</v>
      </c>
      <c r="G34" s="197">
        <v>58</v>
      </c>
    </row>
    <row r="35" spans="1:15" ht="13.5" thickBot="1" x14ac:dyDescent="0.25">
      <c r="D35" s="198" t="s">
        <v>578</v>
      </c>
      <c r="E35" s="176">
        <v>36</v>
      </c>
      <c r="F35" s="247">
        <v>5759</v>
      </c>
      <c r="G35" s="197">
        <v>44</v>
      </c>
    </row>
    <row r="36" spans="1:15" ht="13.5" thickBot="1" x14ac:dyDescent="0.25">
      <c r="D36" s="183" t="s">
        <v>558</v>
      </c>
      <c r="E36" s="182">
        <f>SUM(E24:E35)</f>
        <v>851</v>
      </c>
      <c r="F36" s="177"/>
      <c r="G36" s="189">
        <f>SUM(G24:G35)</f>
        <v>896</v>
      </c>
    </row>
    <row r="37" spans="1:15" ht="13.5" thickBot="1" x14ac:dyDescent="0.25">
      <c r="D37" s="200" t="s">
        <v>593</v>
      </c>
      <c r="E37" s="201"/>
      <c r="F37" s="201"/>
      <c r="G37" s="202"/>
    </row>
    <row r="38" spans="1:15" ht="9" customHeight="1" x14ac:dyDescent="0.2">
      <c r="D38" s="73"/>
      <c r="E38" s="73"/>
      <c r="F38" s="73"/>
      <c r="G38" s="73"/>
    </row>
    <row r="39" spans="1:15" ht="16.5" customHeight="1" x14ac:dyDescent="0.25">
      <c r="A39" s="260" t="s">
        <v>707</v>
      </c>
      <c r="D39" s="258"/>
      <c r="E39" s="258"/>
      <c r="F39" s="258"/>
      <c r="G39" s="258"/>
    </row>
    <row r="40" spans="1:15" ht="16.5" customHeight="1" x14ac:dyDescent="0.25">
      <c r="A40" s="260" t="s">
        <v>708</v>
      </c>
      <c r="D40" s="258"/>
      <c r="E40" s="258"/>
      <c r="F40" s="258"/>
      <c r="G40" s="258"/>
    </row>
    <row r="41" spans="1:15" ht="9" customHeight="1" x14ac:dyDescent="0.2">
      <c r="D41" s="73"/>
      <c r="E41" s="73"/>
      <c r="F41" s="73"/>
      <c r="G41" s="73"/>
    </row>
    <row r="42" spans="1:15" s="2" customFormat="1" x14ac:dyDescent="0.2">
      <c r="B42" s="2" t="s">
        <v>704</v>
      </c>
      <c r="C42" s="128"/>
      <c r="D42" s="128"/>
      <c r="E42" s="128"/>
      <c r="F42" s="128"/>
      <c r="G42" s="128"/>
      <c r="H42" s="128"/>
      <c r="I42" s="128"/>
      <c r="J42" s="128"/>
      <c r="K42" s="128"/>
      <c r="L42" s="128"/>
      <c r="M42" s="128"/>
      <c r="N42" s="128"/>
      <c r="O42" s="128"/>
    </row>
    <row r="65" spans="2:8" s="191" customFormat="1" x14ac:dyDescent="0.2"/>
    <row r="70" spans="2:8" x14ac:dyDescent="0.2">
      <c r="B70" s="219" t="s">
        <v>669</v>
      </c>
      <c r="C70" s="191"/>
      <c r="D70" s="191"/>
      <c r="E70" s="191"/>
      <c r="F70" s="191"/>
      <c r="G70" s="191"/>
      <c r="H70" s="191"/>
    </row>
  </sheetData>
  <mergeCells count="5">
    <mergeCell ref="H3:I3"/>
    <mergeCell ref="D2:I2"/>
    <mergeCell ref="E22:F22"/>
    <mergeCell ref="D3:E3"/>
    <mergeCell ref="F3:G3"/>
  </mergeCells>
  <printOptions horizontalCentered="1"/>
  <pageMargins left="1.75" right="0.5" top="0.25" bottom="0.25" header="0.5" footer="0"/>
  <pageSetup paperSize="9" scale="78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8"/>
  <sheetViews>
    <sheetView workbookViewId="0">
      <selection activeCell="D46" sqref="D46"/>
    </sheetView>
  </sheetViews>
  <sheetFormatPr defaultRowHeight="12.75" x14ac:dyDescent="0.2"/>
  <cols>
    <col min="1" max="1" width="24.42578125" style="18" customWidth="1"/>
    <col min="2" max="2" width="30.28515625" style="18" customWidth="1"/>
    <col min="3" max="3" width="10" style="19" customWidth="1"/>
    <col min="4" max="16384" width="9.140625" style="18"/>
  </cols>
  <sheetData>
    <row r="1" spans="1:7" ht="26.25" customHeight="1" x14ac:dyDescent="0.2">
      <c r="A1" s="39" t="s">
        <v>440</v>
      </c>
      <c r="B1" s="39"/>
      <c r="C1" s="39"/>
    </row>
    <row r="2" spans="1:7" ht="15.95" customHeight="1" x14ac:dyDescent="0.25">
      <c r="A2" s="20" t="s">
        <v>381</v>
      </c>
      <c r="B2" s="163" t="s">
        <v>592</v>
      </c>
      <c r="C2" s="22">
        <v>1</v>
      </c>
    </row>
    <row r="3" spans="1:7" ht="15.95" customHeight="1" x14ac:dyDescent="0.2">
      <c r="A3" s="23"/>
      <c r="B3" s="21" t="s">
        <v>652</v>
      </c>
      <c r="C3" s="22">
        <v>1</v>
      </c>
    </row>
    <row r="4" spans="1:7" ht="15.95" customHeight="1" x14ac:dyDescent="0.2">
      <c r="A4" s="23"/>
      <c r="B4" s="24" t="s">
        <v>437</v>
      </c>
      <c r="C4" s="25">
        <v>3</v>
      </c>
    </row>
    <row r="5" spans="1:7" ht="15.95" customHeight="1" x14ac:dyDescent="0.2">
      <c r="A5" s="23"/>
      <c r="B5" s="24" t="s">
        <v>585</v>
      </c>
      <c r="C5" s="25">
        <v>5</v>
      </c>
    </row>
    <row r="6" spans="1:7" ht="15.95" customHeight="1" x14ac:dyDescent="0.2">
      <c r="A6" s="23"/>
      <c r="B6" s="24" t="s">
        <v>382</v>
      </c>
      <c r="C6" s="25">
        <v>4</v>
      </c>
    </row>
    <row r="7" spans="1:7" ht="15.95" customHeight="1" x14ac:dyDescent="0.2">
      <c r="A7" s="26"/>
      <c r="B7" s="24" t="s">
        <v>601</v>
      </c>
      <c r="C7" s="25">
        <v>2</v>
      </c>
    </row>
    <row r="8" spans="1:7" ht="15.95" customHeight="1" x14ac:dyDescent="0.25">
      <c r="A8" s="27" t="s">
        <v>383</v>
      </c>
      <c r="B8" s="24" t="s">
        <v>384</v>
      </c>
      <c r="C8" s="25">
        <v>1</v>
      </c>
    </row>
    <row r="9" spans="1:7" ht="15.95" customHeight="1" x14ac:dyDescent="0.25">
      <c r="A9" s="27"/>
      <c r="B9" s="24" t="s">
        <v>538</v>
      </c>
      <c r="C9" s="25">
        <v>2</v>
      </c>
    </row>
    <row r="10" spans="1:7" ht="15.95" customHeight="1" x14ac:dyDescent="0.2">
      <c r="A10" s="23"/>
      <c r="B10" s="24" t="s">
        <v>385</v>
      </c>
      <c r="C10" s="25">
        <v>11</v>
      </c>
    </row>
    <row r="11" spans="1:7" ht="15.95" customHeight="1" x14ac:dyDescent="0.2">
      <c r="A11" s="23"/>
      <c r="B11" s="24" t="s">
        <v>518</v>
      </c>
      <c r="C11" s="25">
        <v>3</v>
      </c>
      <c r="G11" s="18" t="s">
        <v>436</v>
      </c>
    </row>
    <row r="12" spans="1:7" ht="15.95" customHeight="1" x14ac:dyDescent="0.2">
      <c r="A12" s="23"/>
      <c r="B12" s="24" t="s">
        <v>438</v>
      </c>
      <c r="C12" s="25">
        <v>1</v>
      </c>
    </row>
    <row r="13" spans="1:7" ht="15.95" customHeight="1" x14ac:dyDescent="0.2">
      <c r="A13" s="23"/>
      <c r="B13" s="21" t="s">
        <v>517</v>
      </c>
      <c r="C13" s="69">
        <v>0</v>
      </c>
    </row>
    <row r="14" spans="1:7" ht="15.95" customHeight="1" x14ac:dyDescent="0.2">
      <c r="A14" s="23"/>
      <c r="B14" s="24" t="s">
        <v>523</v>
      </c>
      <c r="C14" s="25">
        <v>11</v>
      </c>
    </row>
    <row r="15" spans="1:7" ht="15.95" customHeight="1" x14ac:dyDescent="0.2">
      <c r="A15" s="23"/>
      <c r="B15" s="24" t="s">
        <v>597</v>
      </c>
      <c r="C15" s="25">
        <v>3</v>
      </c>
    </row>
    <row r="16" spans="1:7" ht="14.25" x14ac:dyDescent="0.2">
      <c r="A16" s="23"/>
      <c r="B16" s="24" t="s">
        <v>439</v>
      </c>
      <c r="C16" s="25">
        <v>1</v>
      </c>
    </row>
    <row r="17" spans="1:3" ht="15.95" customHeight="1" x14ac:dyDescent="0.2">
      <c r="A17" s="23"/>
      <c r="B17" s="24" t="s">
        <v>524</v>
      </c>
      <c r="C17" s="25">
        <v>4</v>
      </c>
    </row>
    <row r="18" spans="1:3" ht="15.95" customHeight="1" x14ac:dyDescent="0.2">
      <c r="A18" s="23"/>
      <c r="B18" s="18" t="s">
        <v>507</v>
      </c>
      <c r="C18" s="68">
        <v>5</v>
      </c>
    </row>
    <row r="19" spans="1:3" ht="15.95" customHeight="1" x14ac:dyDescent="0.2">
      <c r="A19" s="23"/>
      <c r="B19" s="24" t="s">
        <v>527</v>
      </c>
      <c r="C19" s="25">
        <v>31</v>
      </c>
    </row>
    <row r="20" spans="1:3" ht="15.95" customHeight="1" x14ac:dyDescent="0.2">
      <c r="A20" s="23"/>
      <c r="B20" s="24" t="s">
        <v>573</v>
      </c>
      <c r="C20" s="25">
        <v>8</v>
      </c>
    </row>
    <row r="21" spans="1:3" ht="15.95" customHeight="1" x14ac:dyDescent="0.25">
      <c r="A21" s="20" t="s">
        <v>386</v>
      </c>
      <c r="B21" s="24" t="s">
        <v>582</v>
      </c>
      <c r="C21" s="25">
        <v>8</v>
      </c>
    </row>
    <row r="22" spans="1:3" ht="15.95" customHeight="1" x14ac:dyDescent="0.25">
      <c r="A22" s="27"/>
      <c r="B22" s="24" t="s">
        <v>649</v>
      </c>
      <c r="C22" s="25">
        <v>2</v>
      </c>
    </row>
    <row r="23" spans="1:3" ht="15.95" customHeight="1" x14ac:dyDescent="0.2">
      <c r="A23" s="23"/>
      <c r="B23" s="24" t="s">
        <v>387</v>
      </c>
      <c r="C23" s="25">
        <v>2</v>
      </c>
    </row>
    <row r="24" spans="1:3" ht="15.95" customHeight="1" x14ac:dyDescent="0.2">
      <c r="A24" s="23"/>
      <c r="B24" s="24" t="s">
        <v>528</v>
      </c>
      <c r="C24" s="25">
        <v>21</v>
      </c>
    </row>
    <row r="25" spans="1:3" ht="15.95" customHeight="1" x14ac:dyDescent="0.2">
      <c r="A25" s="23"/>
      <c r="B25" s="24" t="s">
        <v>529</v>
      </c>
      <c r="C25" s="25">
        <v>11</v>
      </c>
    </row>
    <row r="26" spans="1:3" ht="15.95" customHeight="1" x14ac:dyDescent="0.2">
      <c r="A26" s="23"/>
      <c r="B26" s="24" t="s">
        <v>530</v>
      </c>
      <c r="C26" s="25">
        <v>3</v>
      </c>
    </row>
    <row r="27" spans="1:3" ht="15.95" customHeight="1" x14ac:dyDescent="0.2">
      <c r="A27" s="23"/>
      <c r="B27" s="24" t="s">
        <v>531</v>
      </c>
      <c r="C27" s="25">
        <v>1</v>
      </c>
    </row>
    <row r="28" spans="1:3" ht="15.95" customHeight="1" x14ac:dyDescent="0.2">
      <c r="A28" s="23"/>
      <c r="B28" s="24" t="s">
        <v>591</v>
      </c>
      <c r="C28" s="25">
        <v>1</v>
      </c>
    </row>
    <row r="29" spans="1:3" ht="15.95" customHeight="1" x14ac:dyDescent="0.2">
      <c r="A29" s="23"/>
      <c r="B29" s="24" t="s">
        <v>532</v>
      </c>
      <c r="C29" s="25">
        <v>2</v>
      </c>
    </row>
    <row r="30" spans="1:3" ht="15.95" customHeight="1" x14ac:dyDescent="0.2">
      <c r="A30" s="23"/>
      <c r="B30" s="24" t="s">
        <v>533</v>
      </c>
      <c r="C30" s="25">
        <v>0</v>
      </c>
    </row>
    <row r="31" spans="1:3" ht="15.95" customHeight="1" x14ac:dyDescent="0.2">
      <c r="A31" s="23"/>
      <c r="B31" s="24" t="s">
        <v>534</v>
      </c>
      <c r="C31" s="25">
        <v>4</v>
      </c>
    </row>
    <row r="32" spans="1:3" ht="15.95" customHeight="1" x14ac:dyDescent="0.2">
      <c r="A32" s="23"/>
      <c r="B32" s="24" t="s">
        <v>535</v>
      </c>
      <c r="C32" s="25">
        <v>2</v>
      </c>
    </row>
    <row r="33" spans="1:3" ht="15.95" customHeight="1" x14ac:dyDescent="0.2">
      <c r="A33" s="23"/>
      <c r="B33" s="24" t="s">
        <v>388</v>
      </c>
      <c r="C33" s="25">
        <v>1</v>
      </c>
    </row>
    <row r="34" spans="1:3" ht="15.95" customHeight="1" x14ac:dyDescent="0.2">
      <c r="A34" s="23"/>
      <c r="B34" s="24" t="s">
        <v>389</v>
      </c>
      <c r="C34" s="25">
        <v>4</v>
      </c>
    </row>
    <row r="35" spans="1:3" ht="15.95" customHeight="1" x14ac:dyDescent="0.2">
      <c r="A35" s="23"/>
      <c r="B35" s="24" t="s">
        <v>536</v>
      </c>
      <c r="C35" s="25">
        <v>2</v>
      </c>
    </row>
    <row r="36" spans="1:3" ht="15.95" customHeight="1" x14ac:dyDescent="0.2">
      <c r="A36" s="23"/>
      <c r="B36" s="24" t="s">
        <v>583</v>
      </c>
      <c r="C36" s="25">
        <v>1</v>
      </c>
    </row>
    <row r="37" spans="1:3" ht="15.95" customHeight="1" x14ac:dyDescent="0.2">
      <c r="A37" s="23"/>
      <c r="B37" s="24" t="s">
        <v>537</v>
      </c>
      <c r="C37" s="25">
        <v>1</v>
      </c>
    </row>
    <row r="38" spans="1:3" ht="15.95" customHeight="1" x14ac:dyDescent="0.25">
      <c r="A38" s="20" t="s">
        <v>521</v>
      </c>
      <c r="B38" s="163" t="s">
        <v>584</v>
      </c>
      <c r="C38" s="68">
        <v>1</v>
      </c>
    </row>
    <row r="39" spans="1:3" ht="15.95" customHeight="1" x14ac:dyDescent="0.25">
      <c r="A39" s="27"/>
      <c r="B39" s="21" t="s">
        <v>522</v>
      </c>
      <c r="C39" s="25">
        <v>1</v>
      </c>
    </row>
    <row r="40" spans="1:3" ht="15.95" customHeight="1" x14ac:dyDescent="0.25">
      <c r="A40" s="27"/>
      <c r="B40" s="163" t="s">
        <v>550</v>
      </c>
      <c r="C40" s="163">
        <v>7</v>
      </c>
    </row>
    <row r="41" spans="1:3" ht="15.95" customHeight="1" x14ac:dyDescent="0.25">
      <c r="A41" s="27"/>
      <c r="B41" s="163" t="s">
        <v>602</v>
      </c>
      <c r="C41" s="163">
        <v>6</v>
      </c>
    </row>
    <row r="42" spans="1:3" ht="15.95" customHeight="1" x14ac:dyDescent="0.25">
      <c r="A42" s="26"/>
      <c r="B42" s="28" t="s">
        <v>362</v>
      </c>
      <c r="C42" s="29">
        <f>SUM(C2:C41)</f>
        <v>178</v>
      </c>
    </row>
    <row r="43" spans="1:3" ht="15.95" customHeight="1" x14ac:dyDescent="0.2">
      <c r="A43" s="32" t="s">
        <v>706</v>
      </c>
      <c r="B43" s="32"/>
    </row>
    <row r="44" spans="1:3" ht="12" customHeight="1" x14ac:dyDescent="0.2"/>
    <row r="45" spans="1:3" ht="15.95" customHeight="1" x14ac:dyDescent="0.2"/>
    <row r="46" spans="1:3" ht="15.95" customHeight="1" x14ac:dyDescent="0.2"/>
    <row r="47" spans="1:3" x14ac:dyDescent="0.2">
      <c r="A47" s="142"/>
      <c r="B47" s="142"/>
      <c r="C47" s="142"/>
    </row>
    <row r="48" spans="1:3" x14ac:dyDescent="0.2">
      <c r="A48" s="42"/>
      <c r="B48" s="42"/>
      <c r="C48" s="42"/>
    </row>
  </sheetData>
  <phoneticPr fontId="0" type="noConversion"/>
  <printOptions horizontalCentered="1"/>
  <pageMargins left="0.78740157480314998" right="0.78740157480314998" top="0.734251969" bottom="0.734251969" header="0.511811023622047" footer="0.511811023622047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</vt:i4>
      </vt:variant>
      <vt:variant>
        <vt:lpstr>Named Ranges</vt:lpstr>
      </vt:variant>
      <vt:variant>
        <vt:i4>18</vt:i4>
      </vt:variant>
    </vt:vector>
  </HeadingPairs>
  <TitlesOfParts>
    <vt:vector size="48" baseType="lpstr">
      <vt:lpstr>YEAR 2014</vt:lpstr>
      <vt:lpstr>grafici</vt:lpstr>
      <vt:lpstr>grafici2</vt:lpstr>
      <vt:lpstr>grafici3</vt:lpstr>
      <vt:lpstr>Graf-OPD-IP</vt:lpstr>
      <vt:lpstr>GRAF DELIV-DEATH</vt:lpstr>
      <vt:lpstr>GRAF OPERATION-CLINIC</vt:lpstr>
      <vt:lpstr>GRAF US-LAB TEST-VCT</vt:lpstr>
      <vt:lpstr>X -  RAY</vt:lpstr>
      <vt:lpstr>PHOTOS</vt:lpstr>
      <vt:lpstr>January</vt:lpstr>
      <vt:lpstr>February</vt:lpstr>
      <vt:lpstr>March</vt:lpstr>
      <vt:lpstr>April</vt:lpstr>
      <vt:lpstr>May</vt:lpstr>
      <vt:lpstr>June</vt:lpstr>
      <vt:lpstr>July</vt:lpstr>
      <vt:lpstr>August</vt:lpstr>
      <vt:lpstr>September</vt:lpstr>
      <vt:lpstr>October</vt:lpstr>
      <vt:lpstr>November</vt:lpstr>
      <vt:lpstr>December</vt:lpstr>
      <vt:lpstr>Statistic on diseases</vt:lpstr>
      <vt:lpstr>labst-mal-sputum-widal</vt:lpstr>
      <vt:lpstr>labst-hiv-Vdrl</vt:lpstr>
      <vt:lpstr>Sheet1</vt:lpstr>
      <vt:lpstr>Clinic Surveillance</vt:lpstr>
      <vt:lpstr>HTC</vt:lpstr>
      <vt:lpstr>ART </vt:lpstr>
      <vt:lpstr>Staffing Strength</vt:lpstr>
      <vt:lpstr>'ART '!Print_Area</vt:lpstr>
      <vt:lpstr>'Clinic Surveillance'!Print_Area</vt:lpstr>
      <vt:lpstr>December!Print_Area</vt:lpstr>
      <vt:lpstr>'GRAF DELIV-DEATH'!Print_Area</vt:lpstr>
      <vt:lpstr>'GRAF OPERATION-CLINIC'!Print_Area</vt:lpstr>
      <vt:lpstr>'GRAF US-LAB TEST-VCT'!Print_Area</vt:lpstr>
      <vt:lpstr>grafici3!Print_Area</vt:lpstr>
      <vt:lpstr>'Graf-OPD-IP'!Print_Area</vt:lpstr>
      <vt:lpstr>HTC!Print_Area</vt:lpstr>
      <vt:lpstr>'labst-mal-sputum-widal'!Print_Area</vt:lpstr>
      <vt:lpstr>November!Print_Area</vt:lpstr>
      <vt:lpstr>PHOTOS!Print_Area</vt:lpstr>
      <vt:lpstr>September!Print_Area</vt:lpstr>
      <vt:lpstr>'Staffing Strength'!Print_Area</vt:lpstr>
      <vt:lpstr>'Statistic on diseases'!Print_Area</vt:lpstr>
      <vt:lpstr>'X -  RAY'!Print_Area</vt:lpstr>
      <vt:lpstr>'YEAR 2014'!Print_Area</vt:lpstr>
      <vt:lpstr>'Statistic on diseases'!Print_Titles</vt:lpstr>
    </vt:vector>
  </TitlesOfParts>
  <Manager>PADRE EMILIO</Manager>
  <Company>ST. CAMILLUS - KARUNGU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ODIYO</dc:creator>
  <cp:lastModifiedBy>St. Camillus3</cp:lastModifiedBy>
  <cp:lastPrinted>2015-06-04T12:09:35Z</cp:lastPrinted>
  <dcterms:created xsi:type="dcterms:W3CDTF">2000-02-10T09:11:41Z</dcterms:created>
  <dcterms:modified xsi:type="dcterms:W3CDTF">2015-07-31T07:47:36Z</dcterms:modified>
</cp:coreProperties>
</file>